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BC18279A-1085-4675-A065-B4CCDB053CD2}" xr6:coauthVersionLast="47" xr6:coauthVersionMax="47" xr10:uidLastSave="{00000000-0000-0000-0000-000000000000}"/>
  <workbookProtection workbookAlgorithmName="SHA-512" workbookHashValue="3YtMMybF58VJuHE4g7IzUEFiOGGK8RZFI20EF4Xt5kwGUEYHV5ncFOW1SI+WyOlnK24otTlg8cFXqttHX55VNQ==" workbookSaltValue="aMq+//xpep5NesfFLChBhA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2" l="1"/>
  <c r="H51" i="2" s="1"/>
  <c r="H53" i="2" s="1"/>
  <c r="H56" i="2" s="1"/>
  <c r="H59" i="2" s="1"/>
  <c r="AA47" i="2"/>
  <c r="Y47" i="2"/>
  <c r="Z47" i="2" s="1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L56" i="3"/>
  <c r="L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J59" i="4"/>
  <c r="AA56" i="4"/>
  <c r="AA59" i="4" s="1"/>
  <c r="T53" i="4"/>
  <c r="T56" i="4" s="1"/>
  <c r="T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T51" i="5"/>
  <c r="T53" i="5" s="1"/>
  <c r="T56" i="5" s="1"/>
  <c r="T59" i="5" s="1"/>
  <c r="L51" i="5"/>
  <c r="L53" i="5" s="1"/>
  <c r="L56" i="5" s="1"/>
  <c r="L59" i="5" s="1"/>
  <c r="E48" i="5"/>
  <c r="E51" i="5" s="1"/>
  <c r="E53" i="5" s="1"/>
  <c r="E56" i="5" s="1"/>
  <c r="E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AA56" i="6"/>
  <c r="AA59" i="6" s="1"/>
  <c r="S56" i="6"/>
  <c r="S59" i="6" s="1"/>
  <c r="Y48" i="6"/>
  <c r="Y51" i="6" s="1"/>
  <c r="Y53" i="6" s="1"/>
  <c r="Y56" i="6" s="1"/>
  <c r="Y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8" i="7"/>
  <c r="AA51" i="7" s="1"/>
  <c r="AA53" i="7" s="1"/>
  <c r="AA56" i="7" s="1"/>
  <c r="AA59" i="7" s="1"/>
  <c r="AA47" i="7"/>
  <c r="Y47" i="7"/>
  <c r="Y48" i="7" s="1"/>
  <c r="Y51" i="7" s="1"/>
  <c r="Y53" i="7" s="1"/>
  <c r="Y56" i="7" s="1"/>
  <c r="Y59" i="7" s="1"/>
  <c r="X47" i="7"/>
  <c r="X48" i="7" s="1"/>
  <c r="W47" i="7"/>
  <c r="V47" i="7"/>
  <c r="U47" i="7"/>
  <c r="T47" i="7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L47" i="7"/>
  <c r="K47" i="7"/>
  <c r="J47" i="7"/>
  <c r="I47" i="7"/>
  <c r="I48" i="7" s="1"/>
  <c r="I51" i="7" s="1"/>
  <c r="I53" i="7" s="1"/>
  <c r="I56" i="7" s="1"/>
  <c r="I59" i="7" s="1"/>
  <c r="H47" i="7"/>
  <c r="G47" i="7"/>
  <c r="F47" i="7"/>
  <c r="E47" i="7"/>
  <c r="D47" i="7"/>
  <c r="C47" i="7"/>
  <c r="AA32" i="7"/>
  <c r="Z32" i="7"/>
  <c r="Y32" i="7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Y56" i="8"/>
  <c r="Y59" i="8" s="1"/>
  <c r="T48" i="8"/>
  <c r="T51" i="8" s="1"/>
  <c r="T53" i="8" s="1"/>
  <c r="T56" i="8" s="1"/>
  <c r="T59" i="8" s="1"/>
  <c r="R48" i="8"/>
  <c r="R51" i="8" s="1"/>
  <c r="R53" i="8" s="1"/>
  <c r="R56" i="8" s="1"/>
  <c r="R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R32" i="8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M59" i="9"/>
  <c r="N56" i="9"/>
  <c r="N59" i="9" s="1"/>
  <c r="X51" i="9"/>
  <c r="F48" i="9"/>
  <c r="F51" i="9" s="1"/>
  <c r="F53" i="9" s="1"/>
  <c r="F56" i="9" s="1"/>
  <c r="F59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M32" i="9"/>
  <c r="M48" i="9" s="1"/>
  <c r="M51" i="9" s="1"/>
  <c r="M53" i="9" s="1"/>
  <c r="M56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R48" i="10"/>
  <c r="R51" i="10" s="1"/>
  <c r="R53" i="10" s="1"/>
  <c r="R56" i="10" s="1"/>
  <c r="R59" i="10" s="1"/>
  <c r="Q48" i="10"/>
  <c r="Q51" i="10" s="1"/>
  <c r="Q53" i="10" s="1"/>
  <c r="Q56" i="10" s="1"/>
  <c r="Q59" i="10" s="1"/>
  <c r="M48" i="10"/>
  <c r="M51" i="10" s="1"/>
  <c r="M53" i="10" s="1"/>
  <c r="M56" i="10" s="1"/>
  <c r="M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Z32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F56" i="12"/>
  <c r="F59" i="12" s="1"/>
  <c r="H51" i="12"/>
  <c r="H53" i="12" s="1"/>
  <c r="H56" i="12" s="1"/>
  <c r="H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N53" i="13"/>
  <c r="N56" i="13" s="1"/>
  <c r="N59" i="13" s="1"/>
  <c r="F53" i="13"/>
  <c r="F56" i="13" s="1"/>
  <c r="F59" i="13" s="1"/>
  <c r="G48" i="13"/>
  <c r="G51" i="13" s="1"/>
  <c r="G53" i="13" s="1"/>
  <c r="G56" i="13" s="1"/>
  <c r="G59" i="13" s="1"/>
  <c r="AA47" i="13"/>
  <c r="Y47" i="13"/>
  <c r="Z47" i="13" s="1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H32" i="13"/>
  <c r="G32" i="13"/>
  <c r="F32" i="13"/>
  <c r="F48" i="13" s="1"/>
  <c r="F51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Y53" i="15"/>
  <c r="Y56" i="15" s="1"/>
  <c r="Y59" i="15" s="1"/>
  <c r="Q53" i="15"/>
  <c r="Q56" i="15" s="1"/>
  <c r="Q59" i="15" s="1"/>
  <c r="S48" i="15"/>
  <c r="S51" i="15" s="1"/>
  <c r="S53" i="15" s="1"/>
  <c r="S56" i="15" s="1"/>
  <c r="S59" i="15" s="1"/>
  <c r="Q48" i="15"/>
  <c r="Q51" i="15" s="1"/>
  <c r="N48" i="15"/>
  <c r="N51" i="15" s="1"/>
  <c r="N53" i="15" s="1"/>
  <c r="N56" i="15" s="1"/>
  <c r="N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X32" i="15"/>
  <c r="X48" i="15" s="1"/>
  <c r="Z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P32" i="15"/>
  <c r="P48" i="15" s="1"/>
  <c r="P51" i="15" s="1"/>
  <c r="P53" i="15" s="1"/>
  <c r="P56" i="15" s="1"/>
  <c r="P59" i="15" s="1"/>
  <c r="O32" i="15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U56" i="16"/>
  <c r="U59" i="16" s="1"/>
  <c r="M56" i="16"/>
  <c r="M59" i="16" s="1"/>
  <c r="G51" i="16"/>
  <c r="G53" i="16" s="1"/>
  <c r="G56" i="16" s="1"/>
  <c r="G59" i="16" s="1"/>
  <c r="D51" i="16"/>
  <c r="D53" i="16" s="1"/>
  <c r="D56" i="16" s="1"/>
  <c r="D59" i="16" s="1"/>
  <c r="X48" i="16"/>
  <c r="H48" i="16"/>
  <c r="H51" i="16" s="1"/>
  <c r="H53" i="16" s="1"/>
  <c r="H56" i="16" s="1"/>
  <c r="H59" i="16" s="1"/>
  <c r="AA47" i="16"/>
  <c r="Y47" i="16"/>
  <c r="X47" i="16"/>
  <c r="W47" i="16"/>
  <c r="V47" i="16"/>
  <c r="V48" i="16" s="1"/>
  <c r="V51" i="16" s="1"/>
  <c r="V53" i="16" s="1"/>
  <c r="V56" i="16" s="1"/>
  <c r="V59" i="16" s="1"/>
  <c r="U47" i="16"/>
  <c r="T47" i="16"/>
  <c r="S47" i="16"/>
  <c r="R47" i="16"/>
  <c r="Q47" i="16"/>
  <c r="P47" i="16"/>
  <c r="O47" i="16"/>
  <c r="N47" i="16"/>
  <c r="N48" i="16" s="1"/>
  <c r="N51" i="16" s="1"/>
  <c r="N53" i="16" s="1"/>
  <c r="N56" i="16" s="1"/>
  <c r="N59" i="16" s="1"/>
  <c r="M47" i="16"/>
  <c r="L47" i="16"/>
  <c r="K47" i="16"/>
  <c r="J47" i="16"/>
  <c r="I47" i="16"/>
  <c r="H47" i="16"/>
  <c r="G47" i="16"/>
  <c r="F47" i="16"/>
  <c r="F48" i="16" s="1"/>
  <c r="F51" i="16" s="1"/>
  <c r="F53" i="16" s="1"/>
  <c r="F56" i="16" s="1"/>
  <c r="F59" i="16" s="1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Z32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G32" i="16"/>
  <c r="G48" i="16" s="1"/>
  <c r="F32" i="16"/>
  <c r="E32" i="16"/>
  <c r="E48" i="16" s="1"/>
  <c r="E51" i="16" s="1"/>
  <c r="E53" i="16" s="1"/>
  <c r="E56" i="16" s="1"/>
  <c r="E59" i="16" s="1"/>
  <c r="D32" i="16"/>
  <c r="D48" i="16" s="1"/>
  <c r="C32" i="16"/>
  <c r="C48" i="16" s="1"/>
  <c r="C51" i="16" s="1"/>
  <c r="C53" i="16" s="1"/>
  <c r="C56" i="16" s="1"/>
  <c r="C59" i="16" s="1"/>
  <c r="T48" i="17"/>
  <c r="T51" i="17" s="1"/>
  <c r="T53" i="17" s="1"/>
  <c r="T56" i="17" s="1"/>
  <c r="T59" i="17" s="1"/>
  <c r="M48" i="17"/>
  <c r="M51" i="17" s="1"/>
  <c r="M53" i="17" s="1"/>
  <c r="M56" i="17" s="1"/>
  <c r="M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D48" i="18"/>
  <c r="D51" i="18" s="1"/>
  <c r="D53" i="18" s="1"/>
  <c r="D56" i="18" s="1"/>
  <c r="D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C32" i="18"/>
  <c r="C48" i="18" s="1"/>
  <c r="C51" i="18" s="1"/>
  <c r="C53" i="18" s="1"/>
  <c r="C56" i="18" s="1"/>
  <c r="C59" i="18" s="1"/>
  <c r="W59" i="19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X48" i="19" s="1"/>
  <c r="W32" i="19"/>
  <c r="W48" i="19" s="1"/>
  <c r="W51" i="19" s="1"/>
  <c r="W53" i="19" s="1"/>
  <c r="W56" i="19" s="1"/>
  <c r="V32" i="19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V59" i="20"/>
  <c r="J48" i="20"/>
  <c r="J51" i="20" s="1"/>
  <c r="J53" i="20" s="1"/>
  <c r="J56" i="20" s="1"/>
  <c r="J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C48" i="20" s="1"/>
  <c r="C51" i="20" s="1"/>
  <c r="C53" i="20" s="1"/>
  <c r="C56" i="20" s="1"/>
  <c r="C59" i="20" s="1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U59" i="21"/>
  <c r="X51" i="21"/>
  <c r="X53" i="21" s="1"/>
  <c r="P51" i="21"/>
  <c r="P53" i="21" s="1"/>
  <c r="P56" i="21" s="1"/>
  <c r="P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X48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T32" i="2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P48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Y51" i="22"/>
  <c r="Y53" i="22" s="1"/>
  <c r="Y56" i="22" s="1"/>
  <c r="Y59" i="22" s="1"/>
  <c r="AA47" i="22"/>
  <c r="Y47" i="22"/>
  <c r="Z47" i="22" s="1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P59" i="23"/>
  <c r="Y48" i="23"/>
  <c r="Y51" i="23" s="1"/>
  <c r="Y53" i="23" s="1"/>
  <c r="Y56" i="23" s="1"/>
  <c r="Y59" i="23" s="1"/>
  <c r="I48" i="23"/>
  <c r="I51" i="23" s="1"/>
  <c r="I53" i="23" s="1"/>
  <c r="I56" i="23" s="1"/>
  <c r="I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H48" i="24"/>
  <c r="H51" i="24" s="1"/>
  <c r="H53" i="24" s="1"/>
  <c r="H56" i="24" s="1"/>
  <c r="H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Z32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I32" i="24"/>
  <c r="H32" i="24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J51" i="25"/>
  <c r="J53" i="25" s="1"/>
  <c r="J56" i="25" s="1"/>
  <c r="J59" i="25" s="1"/>
  <c r="W48" i="25"/>
  <c r="W51" i="25" s="1"/>
  <c r="W53" i="25" s="1"/>
  <c r="W56" i="25" s="1"/>
  <c r="W59" i="25" s="1"/>
  <c r="S48" i="25"/>
  <c r="S51" i="25" s="1"/>
  <c r="S53" i="25" s="1"/>
  <c r="S56" i="25" s="1"/>
  <c r="S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I32" i="25"/>
  <c r="I48" i="25" s="1"/>
  <c r="I51" i="25" s="1"/>
  <c r="I53" i="25" s="1"/>
  <c r="I56" i="25" s="1"/>
  <c r="I59" i="25" s="1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U59" i="26"/>
  <c r="F59" i="26"/>
  <c r="V56" i="26"/>
  <c r="V59" i="26" s="1"/>
  <c r="V48" i="26"/>
  <c r="V51" i="26" s="1"/>
  <c r="V53" i="26" s="1"/>
  <c r="Q48" i="26"/>
  <c r="Q51" i="26" s="1"/>
  <c r="Q53" i="26" s="1"/>
  <c r="Q56" i="26" s="1"/>
  <c r="Q59" i="26" s="1"/>
  <c r="F48" i="26"/>
  <c r="F51" i="26" s="1"/>
  <c r="F53" i="26" s="1"/>
  <c r="F56" i="26" s="1"/>
  <c r="AA47" i="26"/>
  <c r="Y47" i="26"/>
  <c r="Z47" i="26" s="1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X48" i="26" s="1"/>
  <c r="W32" i="26"/>
  <c r="V32" i="26"/>
  <c r="U32" i="26"/>
  <c r="U48" i="26" s="1"/>
  <c r="U51" i="26" s="1"/>
  <c r="U53" i="26" s="1"/>
  <c r="U56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T59" i="27"/>
  <c r="L59" i="27"/>
  <c r="D59" i="27"/>
  <c r="AA47" i="27"/>
  <c r="Z47" i="27"/>
  <c r="Y47" i="27"/>
  <c r="X47" i="27"/>
  <c r="W47" i="27"/>
  <c r="V47" i="27"/>
  <c r="V48" i="27" s="1"/>
  <c r="V51" i="27" s="1"/>
  <c r="V53" i="27" s="1"/>
  <c r="V56" i="27" s="1"/>
  <c r="V59" i="27" s="1"/>
  <c r="U47" i="27"/>
  <c r="T47" i="27"/>
  <c r="S47" i="27"/>
  <c r="R47" i="27"/>
  <c r="Q47" i="27"/>
  <c r="P47" i="27"/>
  <c r="O47" i="27"/>
  <c r="N47" i="27"/>
  <c r="N48" i="27" s="1"/>
  <c r="N51" i="27" s="1"/>
  <c r="N53" i="27" s="1"/>
  <c r="N56" i="27" s="1"/>
  <c r="N59" i="27" s="1"/>
  <c r="M47" i="27"/>
  <c r="L47" i="27"/>
  <c r="K47" i="27"/>
  <c r="J47" i="27"/>
  <c r="I47" i="27"/>
  <c r="H47" i="27"/>
  <c r="G47" i="27"/>
  <c r="F47" i="27"/>
  <c r="F48" i="27" s="1"/>
  <c r="F51" i="27" s="1"/>
  <c r="F53" i="27" s="1"/>
  <c r="F56" i="27" s="1"/>
  <c r="F59" i="27" s="1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X48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S32" i="27"/>
  <c r="S48" i="27" s="1"/>
  <c r="S51" i="27" s="1"/>
  <c r="S53" i="27" s="1"/>
  <c r="S56" i="27" s="1"/>
  <c r="S59" i="27" s="1"/>
  <c r="R32" i="27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K32" i="27"/>
  <c r="K48" i="27" s="1"/>
  <c r="K51" i="27" s="1"/>
  <c r="K53" i="27" s="1"/>
  <c r="K56" i="27" s="1"/>
  <c r="K59" i="27" s="1"/>
  <c r="J32" i="27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C32" i="27"/>
  <c r="C48" i="27" s="1"/>
  <c r="C51" i="27" s="1"/>
  <c r="C53" i="27" s="1"/>
  <c r="C56" i="27" s="1"/>
  <c r="C59" i="27" s="1"/>
  <c r="L51" i="28"/>
  <c r="L53" i="28" s="1"/>
  <c r="L56" i="28" s="1"/>
  <c r="L59" i="28" s="1"/>
  <c r="X48" i="28"/>
  <c r="Z48" i="28" s="1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X32" i="28"/>
  <c r="Z32" i="28" s="1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S48" i="29"/>
  <c r="S51" i="29" s="1"/>
  <c r="S53" i="29" s="1"/>
  <c r="S56" i="29" s="1"/>
  <c r="S59" i="29" s="1"/>
  <c r="G48" i="29"/>
  <c r="G51" i="29" s="1"/>
  <c r="G53" i="29" s="1"/>
  <c r="G56" i="29" s="1"/>
  <c r="G59" i="29" s="1"/>
  <c r="AA47" i="29"/>
  <c r="Y47" i="29"/>
  <c r="X47" i="29"/>
  <c r="X48" i="29" s="1"/>
  <c r="W47" i="29"/>
  <c r="V47" i="29"/>
  <c r="U47" i="29"/>
  <c r="T47" i="29"/>
  <c r="T48" i="29" s="1"/>
  <c r="T51" i="29" s="1"/>
  <c r="T53" i="29" s="1"/>
  <c r="T56" i="29" s="1"/>
  <c r="T59" i="29" s="1"/>
  <c r="S47" i="29"/>
  <c r="R47" i="29"/>
  <c r="Q47" i="29"/>
  <c r="P47" i="29"/>
  <c r="P48" i="29" s="1"/>
  <c r="P51" i="29" s="1"/>
  <c r="P53" i="29" s="1"/>
  <c r="P56" i="29" s="1"/>
  <c r="P59" i="29" s="1"/>
  <c r="O47" i="29"/>
  <c r="N47" i="29"/>
  <c r="M47" i="29"/>
  <c r="L47" i="29"/>
  <c r="K47" i="29"/>
  <c r="J47" i="29"/>
  <c r="I47" i="29"/>
  <c r="H47" i="29"/>
  <c r="G47" i="29"/>
  <c r="F47" i="29"/>
  <c r="E47" i="29"/>
  <c r="D47" i="29"/>
  <c r="D48" i="29" s="1"/>
  <c r="D51" i="29" s="1"/>
  <c r="D53" i="29" s="1"/>
  <c r="D56" i="29" s="1"/>
  <c r="D59" i="29" s="1"/>
  <c r="C47" i="29"/>
  <c r="AA32" i="29"/>
  <c r="AA48" i="29" s="1"/>
  <c r="AA51" i="29" s="1"/>
  <c r="AA53" i="29" s="1"/>
  <c r="AA56" i="29" s="1"/>
  <c r="AA59" i="29" s="1"/>
  <c r="Z32" i="29"/>
  <c r="Y32" i="29"/>
  <c r="X32" i="29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S32" i="29"/>
  <c r="R32" i="29"/>
  <c r="R48" i="29" s="1"/>
  <c r="R51" i="29" s="1"/>
  <c r="R53" i="29" s="1"/>
  <c r="R56" i="29" s="1"/>
  <c r="R59" i="29" s="1"/>
  <c r="Q32" i="29"/>
  <c r="P32" i="29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H32" i="29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C32" i="29"/>
  <c r="C48" i="29" s="1"/>
  <c r="C51" i="29" s="1"/>
  <c r="C53" i="29" s="1"/>
  <c r="C56" i="29" s="1"/>
  <c r="C59" i="29" s="1"/>
  <c r="C51" i="30"/>
  <c r="C53" i="30" s="1"/>
  <c r="C56" i="30" s="1"/>
  <c r="C59" i="30" s="1"/>
  <c r="L48" i="30"/>
  <c r="L51" i="30" s="1"/>
  <c r="L53" i="30" s="1"/>
  <c r="L56" i="30" s="1"/>
  <c r="L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C48" i="30" s="1"/>
  <c r="M56" i="31"/>
  <c r="M59" i="31" s="1"/>
  <c r="AA47" i="31"/>
  <c r="Y47" i="31"/>
  <c r="X47" i="31"/>
  <c r="W47" i="31"/>
  <c r="V47" i="31"/>
  <c r="U47" i="31"/>
  <c r="T47" i="31"/>
  <c r="S47" i="31"/>
  <c r="S48" i="31" s="1"/>
  <c r="S51" i="31" s="1"/>
  <c r="S53" i="31" s="1"/>
  <c r="S56" i="31" s="1"/>
  <c r="S59" i="31" s="1"/>
  <c r="R47" i="31"/>
  <c r="Q47" i="31"/>
  <c r="Q48" i="31" s="1"/>
  <c r="Q51" i="31" s="1"/>
  <c r="Q53" i="31" s="1"/>
  <c r="Q56" i="31" s="1"/>
  <c r="Q59" i="31" s="1"/>
  <c r="P47" i="31"/>
  <c r="O47" i="31"/>
  <c r="N47" i="31"/>
  <c r="M47" i="31"/>
  <c r="L47" i="31"/>
  <c r="K47" i="31"/>
  <c r="J47" i="31"/>
  <c r="I47" i="31"/>
  <c r="I48" i="31" s="1"/>
  <c r="I51" i="31" s="1"/>
  <c r="I53" i="31" s="1"/>
  <c r="I56" i="31" s="1"/>
  <c r="I59" i="31" s="1"/>
  <c r="H47" i="31"/>
  <c r="G47" i="31"/>
  <c r="F47" i="31"/>
  <c r="E47" i="31"/>
  <c r="D47" i="31"/>
  <c r="C47" i="31"/>
  <c r="C48" i="31" s="1"/>
  <c r="C51" i="31" s="1"/>
  <c r="C53" i="31" s="1"/>
  <c r="C56" i="31" s="1"/>
  <c r="C59" i="31" s="1"/>
  <c r="AA32" i="31"/>
  <c r="AA48" i="31" s="1"/>
  <c r="AA51" i="31" s="1"/>
  <c r="AA53" i="31" s="1"/>
  <c r="AA56" i="31" s="1"/>
  <c r="AA59" i="31" s="1"/>
  <c r="Z32" i="31"/>
  <c r="Y32" i="31"/>
  <c r="X32" i="31"/>
  <c r="X48" i="31" s="1"/>
  <c r="W32" i="31"/>
  <c r="V32" i="31"/>
  <c r="U32" i="31"/>
  <c r="U48" i="31" s="1"/>
  <c r="U51" i="31" s="1"/>
  <c r="U53" i="31" s="1"/>
  <c r="U56" i="31" s="1"/>
  <c r="U59" i="31" s="1"/>
  <c r="T32" i="31"/>
  <c r="S32" i="3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N32" i="31"/>
  <c r="M32" i="31"/>
  <c r="M48" i="31" s="1"/>
  <c r="M51" i="31" s="1"/>
  <c r="M53" i="31" s="1"/>
  <c r="L32" i="31"/>
  <c r="K32" i="3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F32" i="31"/>
  <c r="E32" i="31"/>
  <c r="E48" i="31" s="1"/>
  <c r="E51" i="31" s="1"/>
  <c r="E53" i="31" s="1"/>
  <c r="E56" i="31" s="1"/>
  <c r="E59" i="31" s="1"/>
  <c r="D32" i="31"/>
  <c r="C32" i="31"/>
  <c r="W48" i="32"/>
  <c r="W51" i="32" s="1"/>
  <c r="W53" i="32" s="1"/>
  <c r="W56" i="32" s="1"/>
  <c r="W59" i="32" s="1"/>
  <c r="O48" i="32"/>
  <c r="O51" i="32" s="1"/>
  <c r="O53" i="32" s="1"/>
  <c r="O56" i="32" s="1"/>
  <c r="O59" i="32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Z32" i="32" s="1"/>
  <c r="W32" i="32"/>
  <c r="V32" i="32"/>
  <c r="U32" i="32"/>
  <c r="U48" i="32" s="1"/>
  <c r="U51" i="32" s="1"/>
  <c r="U53" i="32" s="1"/>
  <c r="U56" i="32" s="1"/>
  <c r="U59" i="32" s="1"/>
  <c r="T32" i="32"/>
  <c r="S32" i="32"/>
  <c r="R32" i="32"/>
  <c r="R48" i="32" s="1"/>
  <c r="R51" i="32" s="1"/>
  <c r="R53" i="32" s="1"/>
  <c r="R56" i="32" s="1"/>
  <c r="R59" i="32" s="1"/>
  <c r="Q32" i="32"/>
  <c r="P32" i="32"/>
  <c r="O32" i="32"/>
  <c r="N32" i="32"/>
  <c r="M32" i="32"/>
  <c r="M48" i="32" s="1"/>
  <c r="M51" i="32" s="1"/>
  <c r="M53" i="32" s="1"/>
  <c r="M56" i="32" s="1"/>
  <c r="M59" i="32" s="1"/>
  <c r="L32" i="32"/>
  <c r="K32" i="32"/>
  <c r="J32" i="32"/>
  <c r="I32" i="32"/>
  <c r="H32" i="32"/>
  <c r="G32" i="32"/>
  <c r="G48" i="32" s="1"/>
  <c r="G51" i="32" s="1"/>
  <c r="G53" i="32" s="1"/>
  <c r="G56" i="32" s="1"/>
  <c r="G59" i="32" s="1"/>
  <c r="F32" i="32"/>
  <c r="E32" i="32"/>
  <c r="E48" i="32" s="1"/>
  <c r="E51" i="32" s="1"/>
  <c r="E53" i="32" s="1"/>
  <c r="E56" i="32" s="1"/>
  <c r="E59" i="32" s="1"/>
  <c r="D32" i="32"/>
  <c r="C32" i="32"/>
  <c r="AA47" i="33"/>
  <c r="Z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W32" i="33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D59" i="34"/>
  <c r="X53" i="34"/>
  <c r="P48" i="34"/>
  <c r="P51" i="34" s="1"/>
  <c r="P53" i="34" s="1"/>
  <c r="P56" i="34" s="1"/>
  <c r="P59" i="34" s="1"/>
  <c r="M48" i="34"/>
  <c r="M51" i="34" s="1"/>
  <c r="M53" i="34" s="1"/>
  <c r="M56" i="34" s="1"/>
  <c r="M59" i="34" s="1"/>
  <c r="AA47" i="34"/>
  <c r="Y47" i="34"/>
  <c r="X47" i="34"/>
  <c r="W47" i="34"/>
  <c r="V47" i="34"/>
  <c r="U47" i="34"/>
  <c r="U48" i="34" s="1"/>
  <c r="U51" i="34" s="1"/>
  <c r="U53" i="34" s="1"/>
  <c r="U56" i="34" s="1"/>
  <c r="U59" i="34" s="1"/>
  <c r="T47" i="34"/>
  <c r="S47" i="34"/>
  <c r="R47" i="34"/>
  <c r="Q47" i="34"/>
  <c r="Q48" i="34" s="1"/>
  <c r="Q51" i="34" s="1"/>
  <c r="Q53" i="34" s="1"/>
  <c r="Q56" i="34" s="1"/>
  <c r="Q59" i="34" s="1"/>
  <c r="P47" i="34"/>
  <c r="O47" i="34"/>
  <c r="N47" i="34"/>
  <c r="M47" i="34"/>
  <c r="L47" i="34"/>
  <c r="K47" i="34"/>
  <c r="J47" i="34"/>
  <c r="I47" i="34"/>
  <c r="I48" i="34" s="1"/>
  <c r="I51" i="34" s="1"/>
  <c r="I53" i="34" s="1"/>
  <c r="I56" i="34" s="1"/>
  <c r="I59" i="34" s="1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Z32" i="34"/>
  <c r="Y32" i="34"/>
  <c r="X32" i="34"/>
  <c r="X48" i="34" s="1"/>
  <c r="X51" i="34" s="1"/>
  <c r="W32" i="34"/>
  <c r="V32" i="34"/>
  <c r="U32" i="34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P32" i="34"/>
  <c r="O32" i="34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H32" i="34"/>
  <c r="H48" i="34" s="1"/>
  <c r="H51" i="34" s="1"/>
  <c r="H53" i="34" s="1"/>
  <c r="H56" i="34" s="1"/>
  <c r="H59" i="34" s="1"/>
  <c r="G32" i="34"/>
  <c r="F32" i="34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C32" i="34"/>
  <c r="C48" i="34" s="1"/>
  <c r="C51" i="34" s="1"/>
  <c r="C53" i="34" s="1"/>
  <c r="C56" i="34" s="1"/>
  <c r="C59" i="34" s="1"/>
  <c r="L59" i="35"/>
  <c r="I51" i="35"/>
  <c r="I53" i="35" s="1"/>
  <c r="I56" i="35" s="1"/>
  <c r="I59" i="35" s="1"/>
  <c r="R48" i="35"/>
  <c r="R51" i="35" s="1"/>
  <c r="R53" i="35" s="1"/>
  <c r="R56" i="35" s="1"/>
  <c r="R59" i="35" s="1"/>
  <c r="J48" i="35"/>
  <c r="J51" i="35" s="1"/>
  <c r="J53" i="35" s="1"/>
  <c r="J56" i="35" s="1"/>
  <c r="J59" i="35" s="1"/>
  <c r="AA47" i="35"/>
  <c r="Y47" i="35"/>
  <c r="X47" i="35"/>
  <c r="Z47" i="35" s="1"/>
  <c r="W47" i="35"/>
  <c r="V47" i="35"/>
  <c r="U47" i="35"/>
  <c r="U48" i="35" s="1"/>
  <c r="U51" i="35" s="1"/>
  <c r="U53" i="35" s="1"/>
  <c r="U56" i="35" s="1"/>
  <c r="U59" i="35" s="1"/>
  <c r="T47" i="35"/>
  <c r="S47" i="35"/>
  <c r="S48" i="35" s="1"/>
  <c r="S51" i="35" s="1"/>
  <c r="S53" i="35" s="1"/>
  <c r="S56" i="35" s="1"/>
  <c r="S59" i="35" s="1"/>
  <c r="R47" i="35"/>
  <c r="Q47" i="35"/>
  <c r="P47" i="35"/>
  <c r="O47" i="35"/>
  <c r="N47" i="35"/>
  <c r="M47" i="35"/>
  <c r="M48" i="35" s="1"/>
  <c r="M51" i="35" s="1"/>
  <c r="M53" i="35" s="1"/>
  <c r="M56" i="35" s="1"/>
  <c r="M59" i="35" s="1"/>
  <c r="L47" i="35"/>
  <c r="K47" i="35"/>
  <c r="K48" i="35" s="1"/>
  <c r="K51" i="35" s="1"/>
  <c r="K53" i="35" s="1"/>
  <c r="K56" i="35" s="1"/>
  <c r="K59" i="35" s="1"/>
  <c r="J47" i="35"/>
  <c r="I47" i="35"/>
  <c r="H47" i="35"/>
  <c r="G47" i="35"/>
  <c r="F47" i="35"/>
  <c r="E47" i="35"/>
  <c r="E48" i="35" s="1"/>
  <c r="E51" i="35" s="1"/>
  <c r="E53" i="35" s="1"/>
  <c r="E56" i="35" s="1"/>
  <c r="E59" i="35" s="1"/>
  <c r="D47" i="35"/>
  <c r="C47" i="35"/>
  <c r="C48" i="35" s="1"/>
  <c r="C51" i="35" s="1"/>
  <c r="C53" i="35" s="1"/>
  <c r="C56" i="35" s="1"/>
  <c r="C59" i="35" s="1"/>
  <c r="AA32" i="35"/>
  <c r="Y32" i="35"/>
  <c r="Y48" i="35" s="1"/>
  <c r="Y51" i="35" s="1"/>
  <c r="Y53" i="35" s="1"/>
  <c r="Y56" i="35" s="1"/>
  <c r="Y59" i="35" s="1"/>
  <c r="X32" i="35"/>
  <c r="Z32" i="35" s="1"/>
  <c r="W32" i="35"/>
  <c r="V32" i="35"/>
  <c r="V48" i="35" s="1"/>
  <c r="V51" i="35" s="1"/>
  <c r="V53" i="35" s="1"/>
  <c r="V56" i="35" s="1"/>
  <c r="V59" i="35" s="1"/>
  <c r="U32" i="35"/>
  <c r="T32" i="35"/>
  <c r="T48" i="35" s="1"/>
  <c r="T51" i="35" s="1"/>
  <c r="T53" i="35" s="1"/>
  <c r="T56" i="35" s="1"/>
  <c r="T59" i="35" s="1"/>
  <c r="S32" i="35"/>
  <c r="R32" i="35"/>
  <c r="Q32" i="35"/>
  <c r="Q48" i="35" s="1"/>
  <c r="Q51" i="35" s="1"/>
  <c r="Q53" i="35" s="1"/>
  <c r="Q56" i="35" s="1"/>
  <c r="Q59" i="35" s="1"/>
  <c r="P32" i="35"/>
  <c r="O32" i="35"/>
  <c r="N32" i="35"/>
  <c r="N48" i="35" s="1"/>
  <c r="N51" i="35" s="1"/>
  <c r="N53" i="35" s="1"/>
  <c r="N56" i="35" s="1"/>
  <c r="N59" i="35" s="1"/>
  <c r="M32" i="35"/>
  <c r="L32" i="35"/>
  <c r="L48" i="35" s="1"/>
  <c r="L51" i="35" s="1"/>
  <c r="L53" i="35" s="1"/>
  <c r="L56" i="35" s="1"/>
  <c r="K32" i="35"/>
  <c r="J32" i="35"/>
  <c r="I32" i="35"/>
  <c r="I48" i="35" s="1"/>
  <c r="H32" i="35"/>
  <c r="G32" i="35"/>
  <c r="F32" i="35"/>
  <c r="F48" i="35" s="1"/>
  <c r="F51" i="35" s="1"/>
  <c r="F53" i="35" s="1"/>
  <c r="F56" i="35" s="1"/>
  <c r="F59" i="35" s="1"/>
  <c r="E32" i="35"/>
  <c r="D32" i="35"/>
  <c r="D48" i="35" s="1"/>
  <c r="D51" i="35" s="1"/>
  <c r="D53" i="35" s="1"/>
  <c r="D56" i="35" s="1"/>
  <c r="D59" i="35" s="1"/>
  <c r="C32" i="35"/>
  <c r="E59" i="36"/>
  <c r="Y48" i="36"/>
  <c r="Y51" i="36" s="1"/>
  <c r="Y53" i="36" s="1"/>
  <c r="Y56" i="36" s="1"/>
  <c r="Y59" i="36" s="1"/>
  <c r="Q48" i="36"/>
  <c r="Q51" i="36" s="1"/>
  <c r="Q53" i="36" s="1"/>
  <c r="Q56" i="36" s="1"/>
  <c r="Q59" i="36" s="1"/>
  <c r="I48" i="36"/>
  <c r="I51" i="36" s="1"/>
  <c r="I53" i="36" s="1"/>
  <c r="I56" i="36" s="1"/>
  <c r="I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X32" i="36"/>
  <c r="X48" i="36" s="1"/>
  <c r="W32" i="36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S32" i="36"/>
  <c r="S48" i="36" s="1"/>
  <c r="S51" i="36" s="1"/>
  <c r="S53" i="36" s="1"/>
  <c r="S56" i="36" s="1"/>
  <c r="S59" i="36" s="1"/>
  <c r="R32" i="36"/>
  <c r="Q32" i="36"/>
  <c r="P32" i="36"/>
  <c r="P48" i="36" s="1"/>
  <c r="P51" i="36" s="1"/>
  <c r="P53" i="36" s="1"/>
  <c r="P56" i="36" s="1"/>
  <c r="P59" i="36" s="1"/>
  <c r="O32" i="36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K32" i="36"/>
  <c r="K48" i="36" s="1"/>
  <c r="K51" i="36" s="1"/>
  <c r="K53" i="36" s="1"/>
  <c r="K56" i="36" s="1"/>
  <c r="K59" i="36" s="1"/>
  <c r="J32" i="36"/>
  <c r="I32" i="36"/>
  <c r="H32" i="36"/>
  <c r="H48" i="36" s="1"/>
  <c r="H51" i="36" s="1"/>
  <c r="H53" i="36" s="1"/>
  <c r="H56" i="36" s="1"/>
  <c r="H59" i="36" s="1"/>
  <c r="G32" i="36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D32" i="36"/>
  <c r="C32" i="36"/>
  <c r="C48" i="36" s="1"/>
  <c r="C51" i="36" s="1"/>
  <c r="C53" i="36" s="1"/>
  <c r="C56" i="36" s="1"/>
  <c r="C59" i="36" s="1"/>
  <c r="M56" i="37"/>
  <c r="M59" i="37" s="1"/>
  <c r="AA47" i="37"/>
  <c r="Y47" i="37"/>
  <c r="X47" i="37"/>
  <c r="X48" i="37" s="1"/>
  <c r="W47" i="37"/>
  <c r="V47" i="37"/>
  <c r="V48" i="37" s="1"/>
  <c r="V51" i="37" s="1"/>
  <c r="V53" i="37" s="1"/>
  <c r="V56" i="37" s="1"/>
  <c r="V59" i="37" s="1"/>
  <c r="U47" i="37"/>
  <c r="T47" i="37"/>
  <c r="S47" i="37"/>
  <c r="S48" i="37" s="1"/>
  <c r="S51" i="37" s="1"/>
  <c r="S53" i="37" s="1"/>
  <c r="S56" i="37" s="1"/>
  <c r="S59" i="37" s="1"/>
  <c r="R47" i="37"/>
  <c r="Q47" i="37"/>
  <c r="P47" i="37"/>
  <c r="P48" i="37" s="1"/>
  <c r="P51" i="37" s="1"/>
  <c r="P53" i="37" s="1"/>
  <c r="P56" i="37" s="1"/>
  <c r="P59" i="37" s="1"/>
  <c r="O47" i="37"/>
  <c r="N47" i="37"/>
  <c r="N48" i="37" s="1"/>
  <c r="N51" i="37" s="1"/>
  <c r="N53" i="37" s="1"/>
  <c r="N56" i="37" s="1"/>
  <c r="N59" i="37" s="1"/>
  <c r="M47" i="37"/>
  <c r="L47" i="37"/>
  <c r="K47" i="37"/>
  <c r="K48" i="37" s="1"/>
  <c r="K51" i="37" s="1"/>
  <c r="K53" i="37" s="1"/>
  <c r="K56" i="37" s="1"/>
  <c r="K59" i="37" s="1"/>
  <c r="J47" i="37"/>
  <c r="I47" i="37"/>
  <c r="H47" i="37"/>
  <c r="H48" i="37" s="1"/>
  <c r="H51" i="37" s="1"/>
  <c r="H53" i="37" s="1"/>
  <c r="H56" i="37" s="1"/>
  <c r="H59" i="37" s="1"/>
  <c r="G47" i="37"/>
  <c r="F47" i="37"/>
  <c r="F48" i="37" s="1"/>
  <c r="F51" i="37" s="1"/>
  <c r="F53" i="37" s="1"/>
  <c r="F56" i="37" s="1"/>
  <c r="F59" i="37" s="1"/>
  <c r="E47" i="37"/>
  <c r="D47" i="37"/>
  <c r="C47" i="37"/>
  <c r="C48" i="37" s="1"/>
  <c r="C51" i="37" s="1"/>
  <c r="C53" i="37" s="1"/>
  <c r="C56" i="37" s="1"/>
  <c r="C59" i="37" s="1"/>
  <c r="AA32" i="37"/>
  <c r="Y32" i="37"/>
  <c r="Z32" i="37" s="1"/>
  <c r="X32" i="37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S32" i="37"/>
  <c r="R32" i="37"/>
  <c r="R48" i="37" s="1"/>
  <c r="R51" i="37" s="1"/>
  <c r="R53" i="37" s="1"/>
  <c r="R56" i="37" s="1"/>
  <c r="R59" i="37" s="1"/>
  <c r="Q32" i="37"/>
  <c r="P32" i="37"/>
  <c r="O32" i="37"/>
  <c r="O48" i="37" s="1"/>
  <c r="O51" i="37" s="1"/>
  <c r="O53" i="37" s="1"/>
  <c r="O56" i="37" s="1"/>
  <c r="O59" i="37" s="1"/>
  <c r="N32" i="37"/>
  <c r="M32" i="37"/>
  <c r="M48" i="37" s="1"/>
  <c r="M51" i="37" s="1"/>
  <c r="M53" i="37" s="1"/>
  <c r="L32" i="37"/>
  <c r="K32" i="37"/>
  <c r="J32" i="37"/>
  <c r="J48" i="37" s="1"/>
  <c r="J51" i="37" s="1"/>
  <c r="J53" i="37" s="1"/>
  <c r="J56" i="37" s="1"/>
  <c r="J59" i="37" s="1"/>
  <c r="I32" i="37"/>
  <c r="H32" i="37"/>
  <c r="G32" i="37"/>
  <c r="G48" i="37" s="1"/>
  <c r="G51" i="37" s="1"/>
  <c r="G53" i="37" s="1"/>
  <c r="G56" i="37" s="1"/>
  <c r="G59" i="37" s="1"/>
  <c r="F32" i="37"/>
  <c r="E32" i="37"/>
  <c r="E48" i="37" s="1"/>
  <c r="E51" i="37" s="1"/>
  <c r="E53" i="37" s="1"/>
  <c r="E56" i="37" s="1"/>
  <c r="E59" i="37" s="1"/>
  <c r="D32" i="37"/>
  <c r="C32" i="37"/>
  <c r="C59" i="38"/>
  <c r="O48" i="38"/>
  <c r="O51" i="38" s="1"/>
  <c r="O53" i="38" s="1"/>
  <c r="O56" i="38" s="1"/>
  <c r="O59" i="38" s="1"/>
  <c r="AA47" i="38"/>
  <c r="Y47" i="38"/>
  <c r="X47" i="38"/>
  <c r="W47" i="38"/>
  <c r="V47" i="38"/>
  <c r="U47" i="38"/>
  <c r="T47" i="38"/>
  <c r="S47" i="38"/>
  <c r="R47" i="38"/>
  <c r="R48" i="38" s="1"/>
  <c r="R51" i="38" s="1"/>
  <c r="R53" i="38" s="1"/>
  <c r="R56" i="38" s="1"/>
  <c r="R59" i="38" s="1"/>
  <c r="Q47" i="38"/>
  <c r="P47" i="38"/>
  <c r="O47" i="38"/>
  <c r="N47" i="38"/>
  <c r="M47" i="38"/>
  <c r="L47" i="38"/>
  <c r="K47" i="38"/>
  <c r="J47" i="38"/>
  <c r="J48" i="38" s="1"/>
  <c r="J51" i="38" s="1"/>
  <c r="J53" i="38" s="1"/>
  <c r="J56" i="38" s="1"/>
  <c r="J59" i="38" s="1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X32" i="38"/>
  <c r="Z32" i="38" s="1"/>
  <c r="W32" i="38"/>
  <c r="W48" i="38" s="1"/>
  <c r="W51" i="38" s="1"/>
  <c r="W53" i="38" s="1"/>
  <c r="W56" i="38" s="1"/>
  <c r="W59" i="38" s="1"/>
  <c r="V32" i="38"/>
  <c r="U32" i="38"/>
  <c r="T32" i="38"/>
  <c r="S32" i="38"/>
  <c r="S48" i="38" s="1"/>
  <c r="S51" i="38" s="1"/>
  <c r="S53" i="38" s="1"/>
  <c r="S56" i="38" s="1"/>
  <c r="S59" i="38" s="1"/>
  <c r="R32" i="38"/>
  <c r="Q32" i="38"/>
  <c r="P32" i="38"/>
  <c r="O32" i="38"/>
  <c r="N32" i="38"/>
  <c r="M32" i="38"/>
  <c r="L32" i="38"/>
  <c r="K32" i="38"/>
  <c r="K48" i="38" s="1"/>
  <c r="K51" i="38" s="1"/>
  <c r="K53" i="38" s="1"/>
  <c r="K56" i="38" s="1"/>
  <c r="K59" i="38" s="1"/>
  <c r="J32" i="38"/>
  <c r="I32" i="38"/>
  <c r="H32" i="38"/>
  <c r="G32" i="38"/>
  <c r="G48" i="38" s="1"/>
  <c r="G51" i="38" s="1"/>
  <c r="G53" i="38" s="1"/>
  <c r="G56" i="38" s="1"/>
  <c r="G59" i="38" s="1"/>
  <c r="F32" i="38"/>
  <c r="E32" i="38"/>
  <c r="D32" i="38"/>
  <c r="C32" i="38"/>
  <c r="C48" i="38" s="1"/>
  <c r="C51" i="38" s="1"/>
  <c r="C53" i="38" s="1"/>
  <c r="C56" i="38" s="1"/>
  <c r="Y48" i="39"/>
  <c r="Y51" i="39" s="1"/>
  <c r="Y53" i="39" s="1"/>
  <c r="Y56" i="39" s="1"/>
  <c r="Y59" i="39" s="1"/>
  <c r="V48" i="39"/>
  <c r="V51" i="39" s="1"/>
  <c r="V53" i="39" s="1"/>
  <c r="V56" i="39" s="1"/>
  <c r="V59" i="39" s="1"/>
  <c r="F48" i="39"/>
  <c r="F51" i="39" s="1"/>
  <c r="F53" i="39" s="1"/>
  <c r="F56" i="39" s="1"/>
  <c r="F59" i="39" s="1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X32" i="39"/>
  <c r="W32" i="39"/>
  <c r="V32" i="39"/>
  <c r="U32" i="39"/>
  <c r="U48" i="39" s="1"/>
  <c r="U51" i="39" s="1"/>
  <c r="U53" i="39" s="1"/>
  <c r="U56" i="39" s="1"/>
  <c r="U59" i="39" s="1"/>
  <c r="T32" i="39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E32" i="39"/>
  <c r="E48" i="39" s="1"/>
  <c r="E51" i="39" s="1"/>
  <c r="E53" i="39" s="1"/>
  <c r="E56" i="39" s="1"/>
  <c r="E59" i="39" s="1"/>
  <c r="D32" i="39"/>
  <c r="C32" i="39"/>
  <c r="C48" i="39" s="1"/>
  <c r="C51" i="39" s="1"/>
  <c r="C53" i="39" s="1"/>
  <c r="C56" i="39" s="1"/>
  <c r="C59" i="39" s="1"/>
  <c r="E48" i="40"/>
  <c r="E51" i="40" s="1"/>
  <c r="E53" i="40" s="1"/>
  <c r="E56" i="40" s="1"/>
  <c r="E59" i="40" s="1"/>
  <c r="AA47" i="40"/>
  <c r="Y47" i="40"/>
  <c r="X47" i="40"/>
  <c r="Z47" i="40" s="1"/>
  <c r="W47" i="40"/>
  <c r="V47" i="40"/>
  <c r="V48" i="40" s="1"/>
  <c r="V51" i="40" s="1"/>
  <c r="V53" i="40" s="1"/>
  <c r="V56" i="40" s="1"/>
  <c r="V59" i="40" s="1"/>
  <c r="U47" i="40"/>
  <c r="T47" i="40"/>
  <c r="S47" i="40"/>
  <c r="R47" i="40"/>
  <c r="Q47" i="40"/>
  <c r="P47" i="40"/>
  <c r="P48" i="40" s="1"/>
  <c r="P51" i="40" s="1"/>
  <c r="P53" i="40" s="1"/>
  <c r="P56" i="40" s="1"/>
  <c r="P59" i="40" s="1"/>
  <c r="O47" i="40"/>
  <c r="N47" i="40"/>
  <c r="N48" i="40" s="1"/>
  <c r="N51" i="40" s="1"/>
  <c r="N53" i="40" s="1"/>
  <c r="N56" i="40" s="1"/>
  <c r="N59" i="40" s="1"/>
  <c r="M47" i="40"/>
  <c r="L47" i="40"/>
  <c r="K47" i="40"/>
  <c r="J47" i="40"/>
  <c r="I47" i="40"/>
  <c r="H47" i="40"/>
  <c r="H48" i="40" s="1"/>
  <c r="H51" i="40" s="1"/>
  <c r="H53" i="40" s="1"/>
  <c r="H56" i="40" s="1"/>
  <c r="H59" i="40" s="1"/>
  <c r="G47" i="40"/>
  <c r="F47" i="40"/>
  <c r="F48" i="40" s="1"/>
  <c r="F51" i="40" s="1"/>
  <c r="F53" i="40" s="1"/>
  <c r="F56" i="40" s="1"/>
  <c r="F59" i="40" s="1"/>
  <c r="E47" i="40"/>
  <c r="D47" i="40"/>
  <c r="C47" i="40"/>
  <c r="AA32" i="40"/>
  <c r="Y32" i="40"/>
  <c r="Y48" i="40" s="1"/>
  <c r="Y51" i="40" s="1"/>
  <c r="Y53" i="40" s="1"/>
  <c r="Y56" i="40" s="1"/>
  <c r="Y59" i="40" s="1"/>
  <c r="X32" i="40"/>
  <c r="Z32" i="40" s="1"/>
  <c r="W32" i="40"/>
  <c r="W48" i="40" s="1"/>
  <c r="W51" i="40" s="1"/>
  <c r="W53" i="40" s="1"/>
  <c r="W56" i="40" s="1"/>
  <c r="W59" i="40" s="1"/>
  <c r="V32" i="40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R32" i="40"/>
  <c r="Q32" i="40"/>
  <c r="Q48" i="40" s="1"/>
  <c r="Q51" i="40" s="1"/>
  <c r="Q53" i="40" s="1"/>
  <c r="Q56" i="40" s="1"/>
  <c r="Q59" i="40" s="1"/>
  <c r="P32" i="40"/>
  <c r="O32" i="40"/>
  <c r="O48" i="40" s="1"/>
  <c r="O51" i="40" s="1"/>
  <c r="O53" i="40" s="1"/>
  <c r="O56" i="40" s="1"/>
  <c r="O59" i="40" s="1"/>
  <c r="N32" i="40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J32" i="40"/>
  <c r="I32" i="40"/>
  <c r="I48" i="40" s="1"/>
  <c r="I51" i="40" s="1"/>
  <c r="I53" i="40" s="1"/>
  <c r="I56" i="40" s="1"/>
  <c r="I59" i="40" s="1"/>
  <c r="H32" i="40"/>
  <c r="G32" i="40"/>
  <c r="G48" i="40" s="1"/>
  <c r="G51" i="40" s="1"/>
  <c r="G53" i="40" s="1"/>
  <c r="G56" i="40" s="1"/>
  <c r="G59" i="40" s="1"/>
  <c r="F32" i="40"/>
  <c r="E32" i="40"/>
  <c r="D32" i="40"/>
  <c r="D48" i="40" s="1"/>
  <c r="D51" i="40" s="1"/>
  <c r="D53" i="40" s="1"/>
  <c r="D56" i="40" s="1"/>
  <c r="D59" i="40" s="1"/>
  <c r="C32" i="40"/>
  <c r="D48" i="41"/>
  <c r="D51" i="41" s="1"/>
  <c r="D53" i="41" s="1"/>
  <c r="D56" i="41" s="1"/>
  <c r="D59" i="41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X48" i="41" s="1"/>
  <c r="W32" i="41"/>
  <c r="V32" i="41"/>
  <c r="V48" i="41" s="1"/>
  <c r="V51" i="41" s="1"/>
  <c r="V53" i="41" s="1"/>
  <c r="V56" i="41" s="1"/>
  <c r="V59" i="41" s="1"/>
  <c r="U32" i="4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Q32" i="41"/>
  <c r="P32" i="41"/>
  <c r="P48" i="41" s="1"/>
  <c r="P51" i="41" s="1"/>
  <c r="P53" i="41" s="1"/>
  <c r="P56" i="41" s="1"/>
  <c r="P59" i="41" s="1"/>
  <c r="O32" i="41"/>
  <c r="N32" i="41"/>
  <c r="N48" i="41" s="1"/>
  <c r="N51" i="41" s="1"/>
  <c r="N53" i="41" s="1"/>
  <c r="N56" i="41" s="1"/>
  <c r="N59" i="41" s="1"/>
  <c r="M32" i="4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F32" i="41"/>
  <c r="F48" i="41" s="1"/>
  <c r="F51" i="41" s="1"/>
  <c r="F53" i="41" s="1"/>
  <c r="F56" i="41" s="1"/>
  <c r="F59" i="41" s="1"/>
  <c r="E32" i="41"/>
  <c r="D32" i="41"/>
  <c r="C32" i="41"/>
  <c r="C48" i="41" s="1"/>
  <c r="C51" i="41" s="1"/>
  <c r="C53" i="41" s="1"/>
  <c r="C56" i="41" s="1"/>
  <c r="C59" i="41" s="1"/>
  <c r="J51" i="42"/>
  <c r="J53" i="42" s="1"/>
  <c r="J56" i="42" s="1"/>
  <c r="J59" i="42" s="1"/>
  <c r="N48" i="42"/>
  <c r="N51" i="42" s="1"/>
  <c r="N53" i="42" s="1"/>
  <c r="N56" i="42" s="1"/>
  <c r="N59" i="42" s="1"/>
  <c r="K48" i="42"/>
  <c r="K51" i="42" s="1"/>
  <c r="K53" i="42" s="1"/>
  <c r="K56" i="42" s="1"/>
  <c r="K59" i="42" s="1"/>
  <c r="F48" i="42"/>
  <c r="F51" i="42" s="1"/>
  <c r="F53" i="42" s="1"/>
  <c r="F56" i="42" s="1"/>
  <c r="F59" i="42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X32" i="42"/>
  <c r="W32" i="42"/>
  <c r="V32" i="42"/>
  <c r="U32" i="42"/>
  <c r="U48" i="42" s="1"/>
  <c r="U51" i="42" s="1"/>
  <c r="U53" i="42" s="1"/>
  <c r="U56" i="42" s="1"/>
  <c r="U59" i="42" s="1"/>
  <c r="T32" i="42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P32" i="42"/>
  <c r="P48" i="42" s="1"/>
  <c r="P51" i="42" s="1"/>
  <c r="P53" i="42" s="1"/>
  <c r="P56" i="42" s="1"/>
  <c r="P59" i="42" s="1"/>
  <c r="O32" i="42"/>
  <c r="N32" i="42"/>
  <c r="M32" i="42"/>
  <c r="M48" i="42" s="1"/>
  <c r="M51" i="42" s="1"/>
  <c r="M53" i="42" s="1"/>
  <c r="M56" i="42" s="1"/>
  <c r="M59" i="42" s="1"/>
  <c r="L32" i="42"/>
  <c r="K32" i="42"/>
  <c r="J32" i="42"/>
  <c r="J48" i="42" s="1"/>
  <c r="I32" i="42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E32" i="42"/>
  <c r="E48" i="42" s="1"/>
  <c r="E51" i="42" s="1"/>
  <c r="E53" i="42" s="1"/>
  <c r="E56" i="42" s="1"/>
  <c r="E59" i="42" s="1"/>
  <c r="D32" i="42"/>
  <c r="C32" i="42"/>
  <c r="C48" i="42" s="1"/>
  <c r="C51" i="42" s="1"/>
  <c r="C53" i="42" s="1"/>
  <c r="C56" i="42" s="1"/>
  <c r="C59" i="42" s="1"/>
  <c r="G51" i="43"/>
  <c r="G53" i="43" s="1"/>
  <c r="G56" i="43" s="1"/>
  <c r="G59" i="43" s="1"/>
  <c r="AA47" i="43"/>
  <c r="Y47" i="43"/>
  <c r="X47" i="43"/>
  <c r="Z47" i="43" s="1"/>
  <c r="W47" i="43"/>
  <c r="V47" i="43"/>
  <c r="U47" i="43"/>
  <c r="U48" i="43" s="1"/>
  <c r="U51" i="43" s="1"/>
  <c r="U53" i="43" s="1"/>
  <c r="U56" i="43" s="1"/>
  <c r="U59" i="43" s="1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Y32" i="43"/>
  <c r="X32" i="43"/>
  <c r="Z32" i="43" s="1"/>
  <c r="W32" i="43"/>
  <c r="W48" i="43" s="1"/>
  <c r="W51" i="43" s="1"/>
  <c r="W53" i="43" s="1"/>
  <c r="W56" i="43" s="1"/>
  <c r="W59" i="43" s="1"/>
  <c r="V32" i="43"/>
  <c r="U32" i="43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Q32" i="43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M32" i="43"/>
  <c r="L32" i="43"/>
  <c r="L48" i="43" s="1"/>
  <c r="L51" i="43" s="1"/>
  <c r="L53" i="43" s="1"/>
  <c r="L56" i="43" s="1"/>
  <c r="L59" i="43" s="1"/>
  <c r="K32" i="43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G32" i="43"/>
  <c r="G48" i="43" s="1"/>
  <c r="F32" i="43"/>
  <c r="E32" i="43"/>
  <c r="D32" i="43"/>
  <c r="D48" i="43" s="1"/>
  <c r="D51" i="43" s="1"/>
  <c r="D53" i="43" s="1"/>
  <c r="D56" i="43" s="1"/>
  <c r="D59" i="43" s="1"/>
  <c r="C32" i="43"/>
  <c r="I53" i="44"/>
  <c r="I56" i="44" s="1"/>
  <c r="I59" i="44" s="1"/>
  <c r="N51" i="44"/>
  <c r="N53" i="44" s="1"/>
  <c r="N56" i="44" s="1"/>
  <c r="N59" i="44" s="1"/>
  <c r="V48" i="44"/>
  <c r="V51" i="44" s="1"/>
  <c r="V53" i="44" s="1"/>
  <c r="V56" i="44" s="1"/>
  <c r="V59" i="44" s="1"/>
  <c r="I48" i="44"/>
  <c r="I51" i="44" s="1"/>
  <c r="AA47" i="44"/>
  <c r="Y47" i="44"/>
  <c r="Z47" i="44" s="1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Y48" i="44" s="1"/>
  <c r="Y51" i="44" s="1"/>
  <c r="Y53" i="44" s="1"/>
  <c r="Y56" i="44" s="1"/>
  <c r="Y59" i="44" s="1"/>
  <c r="X32" i="44"/>
  <c r="X48" i="44" s="1"/>
  <c r="W32" i="44"/>
  <c r="V32" i="44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N32" i="44"/>
  <c r="N48" i="44" s="1"/>
  <c r="M32" i="44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I32" i="44"/>
  <c r="H32" i="44"/>
  <c r="H48" i="44" s="1"/>
  <c r="H51" i="44" s="1"/>
  <c r="H53" i="44" s="1"/>
  <c r="H56" i="44" s="1"/>
  <c r="H59" i="44" s="1"/>
  <c r="G32" i="44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X48" i="45"/>
  <c r="X51" i="45" s="1"/>
  <c r="X53" i="45" s="1"/>
  <c r="U48" i="45"/>
  <c r="U51" i="45" s="1"/>
  <c r="U53" i="45" s="1"/>
  <c r="U56" i="45" s="1"/>
  <c r="U59" i="45" s="1"/>
  <c r="E48" i="45"/>
  <c r="E51" i="45" s="1"/>
  <c r="E53" i="45" s="1"/>
  <c r="E56" i="45" s="1"/>
  <c r="E59" i="45" s="1"/>
  <c r="AA47" i="45"/>
  <c r="Y47" i="45"/>
  <c r="X47" i="45"/>
  <c r="W47" i="45"/>
  <c r="V47" i="45"/>
  <c r="V48" i="45" s="1"/>
  <c r="V51" i="45" s="1"/>
  <c r="V53" i="45" s="1"/>
  <c r="V56" i="45" s="1"/>
  <c r="V59" i="45" s="1"/>
  <c r="U47" i="45"/>
  <c r="T47" i="45"/>
  <c r="S47" i="45"/>
  <c r="R47" i="45"/>
  <c r="Q47" i="45"/>
  <c r="P47" i="45"/>
  <c r="P48" i="45" s="1"/>
  <c r="P51" i="45" s="1"/>
  <c r="P53" i="45" s="1"/>
  <c r="P56" i="45" s="1"/>
  <c r="P59" i="45" s="1"/>
  <c r="O47" i="45"/>
  <c r="N47" i="45"/>
  <c r="N48" i="45" s="1"/>
  <c r="N51" i="45" s="1"/>
  <c r="N53" i="45" s="1"/>
  <c r="N56" i="45" s="1"/>
  <c r="N59" i="45" s="1"/>
  <c r="M47" i="45"/>
  <c r="L47" i="45"/>
  <c r="K47" i="45"/>
  <c r="J47" i="45"/>
  <c r="I47" i="45"/>
  <c r="H47" i="45"/>
  <c r="G47" i="45"/>
  <c r="F47" i="45"/>
  <c r="F48" i="45" s="1"/>
  <c r="F51" i="45" s="1"/>
  <c r="F53" i="45" s="1"/>
  <c r="F56" i="45" s="1"/>
  <c r="F59" i="45" s="1"/>
  <c r="E47" i="45"/>
  <c r="D47" i="45"/>
  <c r="C47" i="45"/>
  <c r="AA32" i="45"/>
  <c r="Y32" i="45"/>
  <c r="X32" i="45"/>
  <c r="W32" i="45"/>
  <c r="W48" i="45" s="1"/>
  <c r="W51" i="45" s="1"/>
  <c r="W53" i="45" s="1"/>
  <c r="W56" i="45" s="1"/>
  <c r="W59" i="45" s="1"/>
  <c r="V32" i="45"/>
  <c r="U32" i="45"/>
  <c r="T32" i="45"/>
  <c r="T48" i="45" s="1"/>
  <c r="T51" i="45" s="1"/>
  <c r="T53" i="45" s="1"/>
  <c r="T56" i="45" s="1"/>
  <c r="T59" i="45" s="1"/>
  <c r="S32" i="45"/>
  <c r="R32" i="45"/>
  <c r="Q32" i="45"/>
  <c r="P32" i="45"/>
  <c r="O32" i="45"/>
  <c r="O48" i="45" s="1"/>
  <c r="O51" i="45" s="1"/>
  <c r="O53" i="45" s="1"/>
  <c r="O56" i="45" s="1"/>
  <c r="O59" i="45" s="1"/>
  <c r="N32" i="45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J32" i="45"/>
  <c r="I32" i="45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E32" i="45"/>
  <c r="D32" i="45"/>
  <c r="D48" i="45" s="1"/>
  <c r="D51" i="45" s="1"/>
  <c r="D53" i="45" s="1"/>
  <c r="D56" i="45" s="1"/>
  <c r="D59" i="45" s="1"/>
  <c r="C32" i="45"/>
  <c r="K59" i="46"/>
  <c r="V51" i="46"/>
  <c r="V53" i="46" s="1"/>
  <c r="V56" i="46" s="1"/>
  <c r="V59" i="46" s="1"/>
  <c r="F51" i="46"/>
  <c r="F53" i="46" s="1"/>
  <c r="F56" i="46" s="1"/>
  <c r="F59" i="46" s="1"/>
  <c r="T48" i="46"/>
  <c r="T51" i="46" s="1"/>
  <c r="T53" i="46" s="1"/>
  <c r="T56" i="46" s="1"/>
  <c r="T59" i="46" s="1"/>
  <c r="D48" i="46"/>
  <c r="D51" i="46" s="1"/>
  <c r="D53" i="46" s="1"/>
  <c r="D56" i="46" s="1"/>
  <c r="D59" i="46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Z32" i="46" s="1"/>
  <c r="X32" i="46"/>
  <c r="W32" i="46"/>
  <c r="W48" i="46" s="1"/>
  <c r="W51" i="46" s="1"/>
  <c r="W53" i="46" s="1"/>
  <c r="W56" i="46" s="1"/>
  <c r="W59" i="46" s="1"/>
  <c r="V32" i="46"/>
  <c r="V48" i="46" s="1"/>
  <c r="U32" i="46"/>
  <c r="T32" i="46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G32" i="46"/>
  <c r="G48" i="46" s="1"/>
  <c r="G51" i="46" s="1"/>
  <c r="G53" i="46" s="1"/>
  <c r="G56" i="46" s="1"/>
  <c r="G59" i="46" s="1"/>
  <c r="F32" i="46"/>
  <c r="F48" i="46" s="1"/>
  <c r="E32" i="46"/>
  <c r="D32" i="46"/>
  <c r="C32" i="46"/>
  <c r="C48" i="46" s="1"/>
  <c r="C51" i="46" s="1"/>
  <c r="C53" i="46" s="1"/>
  <c r="C56" i="46" s="1"/>
  <c r="C59" i="46" s="1"/>
  <c r="AA48" i="47"/>
  <c r="AA51" i="47" s="1"/>
  <c r="AA53" i="47" s="1"/>
  <c r="AA56" i="47" s="1"/>
  <c r="AA59" i="47" s="1"/>
  <c r="V48" i="47"/>
  <c r="V51" i="47" s="1"/>
  <c r="V53" i="47" s="1"/>
  <c r="V56" i="47" s="1"/>
  <c r="V59" i="47" s="1"/>
  <c r="P48" i="47"/>
  <c r="P51" i="47" s="1"/>
  <c r="P53" i="47" s="1"/>
  <c r="P56" i="47" s="1"/>
  <c r="P59" i="47" s="1"/>
  <c r="F48" i="47"/>
  <c r="F51" i="47" s="1"/>
  <c r="F53" i="47" s="1"/>
  <c r="F56" i="47" s="1"/>
  <c r="F59" i="47" s="1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Y48" i="47" s="1"/>
  <c r="Y51" i="47" s="1"/>
  <c r="Y53" i="47" s="1"/>
  <c r="Y56" i="47" s="1"/>
  <c r="Y59" i="47" s="1"/>
  <c r="X32" i="47"/>
  <c r="X48" i="47" s="1"/>
  <c r="W32" i="47"/>
  <c r="V32" i="47"/>
  <c r="U32" i="47"/>
  <c r="U48" i="47" s="1"/>
  <c r="U51" i="47" s="1"/>
  <c r="U53" i="47" s="1"/>
  <c r="U56" i="47" s="1"/>
  <c r="U59" i="47" s="1"/>
  <c r="T32" i="47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O32" i="47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F32" i="47"/>
  <c r="E32" i="47"/>
  <c r="E48" i="47" s="1"/>
  <c r="E51" i="47" s="1"/>
  <c r="E53" i="47" s="1"/>
  <c r="E56" i="47" s="1"/>
  <c r="E59" i="47" s="1"/>
  <c r="D32" i="47"/>
  <c r="C32" i="47"/>
  <c r="C48" i="47" s="1"/>
  <c r="C51" i="47" s="1"/>
  <c r="C53" i="47" s="1"/>
  <c r="C56" i="47" s="1"/>
  <c r="C59" i="47" s="1"/>
  <c r="T51" i="48"/>
  <c r="T53" i="48" s="1"/>
  <c r="T56" i="48" s="1"/>
  <c r="T59" i="48" s="1"/>
  <c r="L51" i="48"/>
  <c r="L53" i="48" s="1"/>
  <c r="L56" i="48" s="1"/>
  <c r="L59" i="48" s="1"/>
  <c r="U48" i="48"/>
  <c r="U51" i="48" s="1"/>
  <c r="U53" i="48" s="1"/>
  <c r="U56" i="48" s="1"/>
  <c r="U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Y32" i="48"/>
  <c r="Y48" i="48" s="1"/>
  <c r="Y51" i="48" s="1"/>
  <c r="Y53" i="48" s="1"/>
  <c r="Y56" i="48" s="1"/>
  <c r="Y59" i="48" s="1"/>
  <c r="X32" i="48"/>
  <c r="X48" i="48" s="1"/>
  <c r="W32" i="48"/>
  <c r="W48" i="48" s="1"/>
  <c r="W51" i="48" s="1"/>
  <c r="W53" i="48" s="1"/>
  <c r="W56" i="48" s="1"/>
  <c r="W59" i="48" s="1"/>
  <c r="V32" i="48"/>
  <c r="U32" i="48"/>
  <c r="T32" i="48"/>
  <c r="T48" i="48" s="1"/>
  <c r="S32" i="48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M32" i="48"/>
  <c r="M48" i="48" s="1"/>
  <c r="M51" i="48" s="1"/>
  <c r="M53" i="48" s="1"/>
  <c r="M56" i="48" s="1"/>
  <c r="M59" i="48" s="1"/>
  <c r="L32" i="48"/>
  <c r="L48" i="48" s="1"/>
  <c r="K32" i="48"/>
  <c r="J32" i="48"/>
  <c r="J48" i="48" s="1"/>
  <c r="J51" i="48" s="1"/>
  <c r="J53" i="48" s="1"/>
  <c r="J56" i="48" s="1"/>
  <c r="J59" i="48" s="1"/>
  <c r="I32" i="48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I56" i="49"/>
  <c r="I59" i="49" s="1"/>
  <c r="Y48" i="49"/>
  <c r="Y51" i="49" s="1"/>
  <c r="Y53" i="49" s="1"/>
  <c r="Y56" i="49" s="1"/>
  <c r="Y59" i="49" s="1"/>
  <c r="T48" i="49"/>
  <c r="T51" i="49" s="1"/>
  <c r="T53" i="49" s="1"/>
  <c r="T56" i="49" s="1"/>
  <c r="T59" i="49" s="1"/>
  <c r="L48" i="49"/>
  <c r="L51" i="49" s="1"/>
  <c r="L53" i="49" s="1"/>
  <c r="L56" i="49" s="1"/>
  <c r="L59" i="49" s="1"/>
  <c r="AA47" i="49"/>
  <c r="Z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X32" i="49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T32" i="49"/>
  <c r="S32" i="49"/>
  <c r="S48" i="49" s="1"/>
  <c r="S51" i="49" s="1"/>
  <c r="S53" i="49" s="1"/>
  <c r="S56" i="49" s="1"/>
  <c r="S59" i="49" s="1"/>
  <c r="R32" i="49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L32" i="49"/>
  <c r="K32" i="49"/>
  <c r="K48" i="49" s="1"/>
  <c r="K51" i="49" s="1"/>
  <c r="K53" i="49" s="1"/>
  <c r="K56" i="49" s="1"/>
  <c r="K59" i="49" s="1"/>
  <c r="J32" i="49"/>
  <c r="I32" i="49"/>
  <c r="I48" i="49" s="1"/>
  <c r="I51" i="49" s="1"/>
  <c r="I53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J51" i="50"/>
  <c r="J53" i="50" s="1"/>
  <c r="J56" i="50" s="1"/>
  <c r="J59" i="50" s="1"/>
  <c r="P48" i="50"/>
  <c r="P51" i="50" s="1"/>
  <c r="P53" i="50" s="1"/>
  <c r="P56" i="50" s="1"/>
  <c r="P59" i="50" s="1"/>
  <c r="I48" i="50"/>
  <c r="I51" i="50" s="1"/>
  <c r="I53" i="50" s="1"/>
  <c r="I56" i="50" s="1"/>
  <c r="I59" i="50" s="1"/>
  <c r="AA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L48" i="50" s="1"/>
  <c r="L51" i="50" s="1"/>
  <c r="L53" i="50" s="1"/>
  <c r="L56" i="50" s="1"/>
  <c r="L59" i="50" s="1"/>
  <c r="K47" i="50"/>
  <c r="J47" i="50"/>
  <c r="I47" i="50"/>
  <c r="H47" i="50"/>
  <c r="G47" i="50"/>
  <c r="F47" i="50"/>
  <c r="E47" i="50"/>
  <c r="D47" i="50"/>
  <c r="D48" i="50" s="1"/>
  <c r="D51" i="50" s="1"/>
  <c r="D53" i="50" s="1"/>
  <c r="D56" i="50" s="1"/>
  <c r="D59" i="50" s="1"/>
  <c r="C47" i="50"/>
  <c r="AA32" i="50"/>
  <c r="AA48" i="50" s="1"/>
  <c r="AA51" i="50" s="1"/>
  <c r="AA53" i="50" s="1"/>
  <c r="AA56" i="50" s="1"/>
  <c r="AA59" i="50" s="1"/>
  <c r="Y32" i="50"/>
  <c r="Z32" i="50" s="1"/>
  <c r="X32" i="50"/>
  <c r="X48" i="50" s="1"/>
  <c r="W32" i="50"/>
  <c r="W48" i="50" s="1"/>
  <c r="W51" i="50" s="1"/>
  <c r="W53" i="50" s="1"/>
  <c r="W56" i="50" s="1"/>
  <c r="W59" i="50" s="1"/>
  <c r="V32" i="50"/>
  <c r="U32" i="50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O32" i="50"/>
  <c r="O48" i="50" s="1"/>
  <c r="O51" i="50" s="1"/>
  <c r="O53" i="50" s="1"/>
  <c r="O56" i="50" s="1"/>
  <c r="O59" i="50" s="1"/>
  <c r="N32" i="50"/>
  <c r="M32" i="50"/>
  <c r="M48" i="50" s="1"/>
  <c r="M51" i="50" s="1"/>
  <c r="M53" i="50" s="1"/>
  <c r="M56" i="50" s="1"/>
  <c r="M59" i="50" s="1"/>
  <c r="L32" i="50"/>
  <c r="K32" i="50"/>
  <c r="K48" i="50" s="1"/>
  <c r="K51" i="50" s="1"/>
  <c r="K53" i="50" s="1"/>
  <c r="K56" i="50" s="1"/>
  <c r="K59" i="50" s="1"/>
  <c r="J32" i="50"/>
  <c r="J48" i="50" s="1"/>
  <c r="I32" i="50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E32" i="50"/>
  <c r="E48" i="50" s="1"/>
  <c r="E51" i="50" s="1"/>
  <c r="E53" i="50" s="1"/>
  <c r="E56" i="50" s="1"/>
  <c r="E59" i="50" s="1"/>
  <c r="D32" i="50"/>
  <c r="C32" i="50"/>
  <c r="C48" i="50" s="1"/>
  <c r="C51" i="50" s="1"/>
  <c r="C53" i="50" s="1"/>
  <c r="C56" i="50" s="1"/>
  <c r="C59" i="50" s="1"/>
  <c r="V53" i="51"/>
  <c r="V56" i="51" s="1"/>
  <c r="V59" i="51" s="1"/>
  <c r="N51" i="51"/>
  <c r="N53" i="51" s="1"/>
  <c r="N56" i="51" s="1"/>
  <c r="N59" i="51" s="1"/>
  <c r="F51" i="51"/>
  <c r="F53" i="51" s="1"/>
  <c r="F56" i="51" s="1"/>
  <c r="F59" i="51" s="1"/>
  <c r="O48" i="51"/>
  <c r="O51" i="51" s="1"/>
  <c r="O53" i="51" s="1"/>
  <c r="O56" i="51" s="1"/>
  <c r="O59" i="51" s="1"/>
  <c r="J48" i="51"/>
  <c r="J51" i="51" s="1"/>
  <c r="J53" i="51" s="1"/>
  <c r="J56" i="51" s="1"/>
  <c r="J59" i="51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W32" i="51"/>
  <c r="W48" i="51" s="1"/>
  <c r="W51" i="51" s="1"/>
  <c r="W53" i="51" s="1"/>
  <c r="W56" i="51" s="1"/>
  <c r="W59" i="51" s="1"/>
  <c r="V32" i="51"/>
  <c r="V48" i="51" s="1"/>
  <c r="V51" i="51" s="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R32" i="51"/>
  <c r="R48" i="51" s="1"/>
  <c r="R51" i="51" s="1"/>
  <c r="R53" i="51" s="1"/>
  <c r="R56" i="51" s="1"/>
  <c r="R59" i="51" s="1"/>
  <c r="Q32" i="51"/>
  <c r="Q48" i="51" s="1"/>
  <c r="Q51" i="51" s="1"/>
  <c r="Q53" i="51" s="1"/>
  <c r="Q56" i="51" s="1"/>
  <c r="Q59" i="51" s="1"/>
  <c r="P32" i="51"/>
  <c r="O32" i="51"/>
  <c r="N32" i="51"/>
  <c r="N48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E32" i="51"/>
  <c r="E48" i="51" s="1"/>
  <c r="E51" i="51" s="1"/>
  <c r="E53" i="51" s="1"/>
  <c r="E56" i="51" s="1"/>
  <c r="E59" i="51" s="1"/>
  <c r="D32" i="51"/>
  <c r="C32" i="51"/>
  <c r="V48" i="52"/>
  <c r="V51" i="52" s="1"/>
  <c r="V53" i="52" s="1"/>
  <c r="V56" i="52" s="1"/>
  <c r="V59" i="52" s="1"/>
  <c r="Q48" i="52"/>
  <c r="Q51" i="52" s="1"/>
  <c r="Q53" i="52" s="1"/>
  <c r="Q56" i="52" s="1"/>
  <c r="Q59" i="52" s="1"/>
  <c r="I48" i="52"/>
  <c r="I51" i="52" s="1"/>
  <c r="I53" i="52" s="1"/>
  <c r="I56" i="52" s="1"/>
  <c r="I59" i="52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Y32" i="52"/>
  <c r="Y48" i="52" s="1"/>
  <c r="Y51" i="52" s="1"/>
  <c r="Y53" i="52" s="1"/>
  <c r="Y56" i="52" s="1"/>
  <c r="Y59" i="52" s="1"/>
  <c r="X32" i="52"/>
  <c r="X48" i="52" s="1"/>
  <c r="Z48" i="52" s="1"/>
  <c r="W32" i="52"/>
  <c r="W48" i="52" s="1"/>
  <c r="W51" i="52" s="1"/>
  <c r="W53" i="52" s="1"/>
  <c r="W56" i="52" s="1"/>
  <c r="W59" i="52" s="1"/>
  <c r="V32" i="52"/>
  <c r="U32" i="52"/>
  <c r="U48" i="52" s="1"/>
  <c r="U51" i="52" s="1"/>
  <c r="U53" i="52" s="1"/>
  <c r="U56" i="52" s="1"/>
  <c r="U59" i="52" s="1"/>
  <c r="T32" i="52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K32" i="52"/>
  <c r="J32" i="52"/>
  <c r="J48" i="52" s="1"/>
  <c r="J51" i="52" s="1"/>
  <c r="J53" i="52" s="1"/>
  <c r="J56" i="52" s="1"/>
  <c r="J59" i="52" s="1"/>
  <c r="I32" i="52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C32" i="52"/>
  <c r="C48" i="52" s="1"/>
  <c r="C51" i="52" s="1"/>
  <c r="C53" i="52" s="1"/>
  <c r="C56" i="52" s="1"/>
  <c r="C59" i="52" s="1"/>
  <c r="Y48" i="53"/>
  <c r="Y51" i="53" s="1"/>
  <c r="Y53" i="53" s="1"/>
  <c r="Y56" i="53" s="1"/>
  <c r="Y59" i="53" s="1"/>
  <c r="L48" i="53"/>
  <c r="L51" i="53" s="1"/>
  <c r="L53" i="53" s="1"/>
  <c r="L56" i="53" s="1"/>
  <c r="L59" i="53" s="1"/>
  <c r="I48" i="53"/>
  <c r="I51" i="53" s="1"/>
  <c r="I53" i="53" s="1"/>
  <c r="I56" i="53" s="1"/>
  <c r="I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X32" i="53"/>
  <c r="X48" i="53" s="1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L32" i="53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J51" i="54"/>
  <c r="J53" i="54" s="1"/>
  <c r="J56" i="54" s="1"/>
  <c r="J59" i="54" s="1"/>
  <c r="AA47" i="54"/>
  <c r="Z47" i="54"/>
  <c r="Y47" i="54"/>
  <c r="X47" i="54"/>
  <c r="W47" i="54"/>
  <c r="V47" i="54"/>
  <c r="U47" i="54"/>
  <c r="T47" i="54"/>
  <c r="S47" i="54"/>
  <c r="R47" i="54"/>
  <c r="Q47" i="54"/>
  <c r="Q48" i="54" s="1"/>
  <c r="Q51" i="54" s="1"/>
  <c r="Q53" i="54" s="1"/>
  <c r="Q56" i="54" s="1"/>
  <c r="Q59" i="54" s="1"/>
  <c r="P47" i="54"/>
  <c r="O47" i="54"/>
  <c r="N47" i="54"/>
  <c r="M47" i="54"/>
  <c r="L47" i="54"/>
  <c r="K47" i="54"/>
  <c r="K48" i="54" s="1"/>
  <c r="K51" i="54" s="1"/>
  <c r="K53" i="54" s="1"/>
  <c r="K56" i="54" s="1"/>
  <c r="K59" i="54" s="1"/>
  <c r="J47" i="54"/>
  <c r="I47" i="54"/>
  <c r="H47" i="54"/>
  <c r="G47" i="54"/>
  <c r="F47" i="54"/>
  <c r="E47" i="54"/>
  <c r="D47" i="54"/>
  <c r="C47" i="54"/>
  <c r="AA32" i="54"/>
  <c r="Y32" i="54"/>
  <c r="Y48" i="54" s="1"/>
  <c r="Y51" i="54" s="1"/>
  <c r="Y53" i="54" s="1"/>
  <c r="Y56" i="54" s="1"/>
  <c r="Y59" i="54" s="1"/>
  <c r="X32" i="54"/>
  <c r="X48" i="54" s="1"/>
  <c r="W32" i="54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S32" i="54"/>
  <c r="R32" i="54"/>
  <c r="R48" i="54" s="1"/>
  <c r="R51" i="54" s="1"/>
  <c r="R53" i="54" s="1"/>
  <c r="R56" i="54" s="1"/>
  <c r="R59" i="54" s="1"/>
  <c r="Q32" i="54"/>
  <c r="P32" i="54"/>
  <c r="P48" i="54" s="1"/>
  <c r="P51" i="54" s="1"/>
  <c r="P53" i="54" s="1"/>
  <c r="P56" i="54" s="1"/>
  <c r="P59" i="54" s="1"/>
  <c r="O32" i="54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K32" i="54"/>
  <c r="J32" i="54"/>
  <c r="J48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C32" i="54"/>
  <c r="W48" i="55"/>
  <c r="W51" i="55" s="1"/>
  <c r="W53" i="55" s="1"/>
  <c r="W56" i="55" s="1"/>
  <c r="W59" i="55" s="1"/>
  <c r="P48" i="55"/>
  <c r="P51" i="55" s="1"/>
  <c r="P53" i="55" s="1"/>
  <c r="P56" i="55" s="1"/>
  <c r="P59" i="55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H48" i="55" s="1"/>
  <c r="H51" i="55" s="1"/>
  <c r="H53" i="55" s="1"/>
  <c r="H56" i="55" s="1"/>
  <c r="H59" i="55" s="1"/>
  <c r="G47" i="55"/>
  <c r="F47" i="55"/>
  <c r="E47" i="55"/>
  <c r="D47" i="55"/>
  <c r="C47" i="55"/>
  <c r="AA32" i="55"/>
  <c r="Z32" i="55"/>
  <c r="Y32" i="55"/>
  <c r="Y48" i="55" s="1"/>
  <c r="Y51" i="55" s="1"/>
  <c r="Y53" i="55" s="1"/>
  <c r="Y56" i="55" s="1"/>
  <c r="Y59" i="55" s="1"/>
  <c r="X32" i="55"/>
  <c r="W32" i="55"/>
  <c r="V32" i="55"/>
  <c r="U32" i="55"/>
  <c r="U48" i="55" s="1"/>
  <c r="U51" i="55" s="1"/>
  <c r="U53" i="55" s="1"/>
  <c r="U56" i="55" s="1"/>
  <c r="U59" i="55" s="1"/>
  <c r="T32" i="55"/>
  <c r="S32" i="55"/>
  <c r="R32" i="55"/>
  <c r="R48" i="55" s="1"/>
  <c r="R51" i="55" s="1"/>
  <c r="R53" i="55" s="1"/>
  <c r="R56" i="55" s="1"/>
  <c r="R59" i="55" s="1"/>
  <c r="Q32" i="55"/>
  <c r="P32" i="55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K32" i="55"/>
  <c r="J32" i="55"/>
  <c r="J48" i="55" s="1"/>
  <c r="J51" i="55" s="1"/>
  <c r="J53" i="55" s="1"/>
  <c r="J56" i="55" s="1"/>
  <c r="J59" i="55" s="1"/>
  <c r="I32" i="55"/>
  <c r="H32" i="55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C32" i="55"/>
  <c r="AA59" i="1"/>
  <c r="L56" i="1"/>
  <c r="L59" i="1" s="1"/>
  <c r="E53" i="1"/>
  <c r="E56" i="1" s="1"/>
  <c r="E59" i="1" s="1"/>
  <c r="V48" i="1"/>
  <c r="V51" i="1" s="1"/>
  <c r="V53" i="1" s="1"/>
  <c r="V56" i="1" s="1"/>
  <c r="V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54" l="1"/>
  <c r="X51" i="54"/>
  <c r="Z48" i="1"/>
  <c r="H48" i="43"/>
  <c r="H51" i="43" s="1"/>
  <c r="H53" i="43" s="1"/>
  <c r="H56" i="43" s="1"/>
  <c r="H59" i="43" s="1"/>
  <c r="Q48" i="41"/>
  <c r="Q51" i="41" s="1"/>
  <c r="Q53" i="41" s="1"/>
  <c r="Q56" i="41" s="1"/>
  <c r="Q59" i="41" s="1"/>
  <c r="G48" i="21"/>
  <c r="G51" i="21" s="1"/>
  <c r="G53" i="21" s="1"/>
  <c r="G56" i="21" s="1"/>
  <c r="G59" i="21" s="1"/>
  <c r="Z32" i="54"/>
  <c r="AA48" i="43"/>
  <c r="AA51" i="43" s="1"/>
  <c r="AA53" i="43" s="1"/>
  <c r="AA56" i="43" s="1"/>
  <c r="AA59" i="43" s="1"/>
  <c r="E48" i="23"/>
  <c r="E51" i="23" s="1"/>
  <c r="E53" i="23" s="1"/>
  <c r="E56" i="23" s="1"/>
  <c r="E59" i="23" s="1"/>
  <c r="M48" i="44"/>
  <c r="M51" i="44" s="1"/>
  <c r="M53" i="44" s="1"/>
  <c r="M56" i="44" s="1"/>
  <c r="M59" i="44" s="1"/>
  <c r="S48" i="20"/>
  <c r="S51" i="20" s="1"/>
  <c r="S53" i="20" s="1"/>
  <c r="S56" i="20" s="1"/>
  <c r="S59" i="20" s="1"/>
  <c r="I48" i="48"/>
  <c r="I51" i="48" s="1"/>
  <c r="I53" i="48" s="1"/>
  <c r="I56" i="48" s="1"/>
  <c r="I59" i="48" s="1"/>
  <c r="AA48" i="45"/>
  <c r="AA51" i="45" s="1"/>
  <c r="AA53" i="45" s="1"/>
  <c r="AA56" i="45" s="1"/>
  <c r="AA59" i="45" s="1"/>
  <c r="W48" i="21"/>
  <c r="W51" i="21" s="1"/>
  <c r="W53" i="21" s="1"/>
  <c r="W56" i="21" s="1"/>
  <c r="W59" i="21" s="1"/>
  <c r="J48" i="1"/>
  <c r="J51" i="1" s="1"/>
  <c r="J53" i="1" s="1"/>
  <c r="J56" i="1" s="1"/>
  <c r="J59" i="1" s="1"/>
  <c r="R48" i="1"/>
  <c r="R51" i="1" s="1"/>
  <c r="R53" i="1" s="1"/>
  <c r="R56" i="1" s="1"/>
  <c r="R59" i="1" s="1"/>
  <c r="I48" i="55"/>
  <c r="I51" i="55" s="1"/>
  <c r="I53" i="55" s="1"/>
  <c r="I56" i="55" s="1"/>
  <c r="I59" i="55" s="1"/>
  <c r="Q48" i="55"/>
  <c r="Q51" i="55" s="1"/>
  <c r="Q53" i="55" s="1"/>
  <c r="Q56" i="55" s="1"/>
  <c r="Q59" i="55" s="1"/>
  <c r="Z47" i="55"/>
  <c r="X48" i="55"/>
  <c r="X51" i="55" s="1"/>
  <c r="C48" i="54"/>
  <c r="C51" i="54" s="1"/>
  <c r="C53" i="54" s="1"/>
  <c r="C56" i="54" s="1"/>
  <c r="C59" i="54" s="1"/>
  <c r="S48" i="54"/>
  <c r="S51" i="54" s="1"/>
  <c r="S53" i="54" s="1"/>
  <c r="S56" i="54" s="1"/>
  <c r="S59" i="54" s="1"/>
  <c r="AA48" i="54"/>
  <c r="AA51" i="54" s="1"/>
  <c r="AA53" i="54" s="1"/>
  <c r="AA56" i="54" s="1"/>
  <c r="AA59" i="54" s="1"/>
  <c r="AA48" i="40"/>
  <c r="AA51" i="40" s="1"/>
  <c r="AA53" i="40" s="1"/>
  <c r="AA56" i="40" s="1"/>
  <c r="AA59" i="40" s="1"/>
  <c r="Z47" i="39"/>
  <c r="K48" i="31"/>
  <c r="K51" i="31" s="1"/>
  <c r="K53" i="31" s="1"/>
  <c r="K56" i="31" s="1"/>
  <c r="K59" i="31" s="1"/>
  <c r="K48" i="20"/>
  <c r="K51" i="20" s="1"/>
  <c r="K53" i="20" s="1"/>
  <c r="K56" i="20" s="1"/>
  <c r="K59" i="20" s="1"/>
  <c r="W48" i="42"/>
  <c r="W51" i="42" s="1"/>
  <c r="W53" i="42" s="1"/>
  <c r="W56" i="42" s="1"/>
  <c r="W59" i="42" s="1"/>
  <c r="J48" i="49"/>
  <c r="J51" i="49" s="1"/>
  <c r="J53" i="49" s="1"/>
  <c r="J56" i="49" s="1"/>
  <c r="J59" i="49" s="1"/>
  <c r="R48" i="33"/>
  <c r="R51" i="33" s="1"/>
  <c r="R53" i="33" s="1"/>
  <c r="R56" i="33" s="1"/>
  <c r="R59" i="33" s="1"/>
  <c r="C48" i="22"/>
  <c r="C51" i="22" s="1"/>
  <c r="C53" i="22" s="1"/>
  <c r="C56" i="22" s="1"/>
  <c r="C59" i="22" s="1"/>
  <c r="E48" i="53"/>
  <c r="E51" i="53" s="1"/>
  <c r="E53" i="53" s="1"/>
  <c r="E56" i="53" s="1"/>
  <c r="E59" i="53" s="1"/>
  <c r="M48" i="53"/>
  <c r="M51" i="53" s="1"/>
  <c r="M53" i="53" s="1"/>
  <c r="M56" i="53" s="1"/>
  <c r="M59" i="53" s="1"/>
  <c r="U48" i="53"/>
  <c r="U51" i="53" s="1"/>
  <c r="U53" i="53" s="1"/>
  <c r="U56" i="53" s="1"/>
  <c r="U59" i="53" s="1"/>
  <c r="O48" i="42"/>
  <c r="O51" i="42" s="1"/>
  <c r="O53" i="42" s="1"/>
  <c r="O56" i="42" s="1"/>
  <c r="O59" i="42" s="1"/>
  <c r="O48" i="21"/>
  <c r="O51" i="21" s="1"/>
  <c r="O53" i="21" s="1"/>
  <c r="O56" i="21" s="1"/>
  <c r="O59" i="21" s="1"/>
  <c r="R48" i="49"/>
  <c r="R51" i="49" s="1"/>
  <c r="R53" i="49" s="1"/>
  <c r="R56" i="49" s="1"/>
  <c r="R59" i="49" s="1"/>
  <c r="D48" i="55"/>
  <c r="D51" i="55" s="1"/>
  <c r="D53" i="55" s="1"/>
  <c r="D56" i="55" s="1"/>
  <c r="D59" i="55" s="1"/>
  <c r="L48" i="55"/>
  <c r="L51" i="55" s="1"/>
  <c r="L53" i="55" s="1"/>
  <c r="L56" i="55" s="1"/>
  <c r="L59" i="55" s="1"/>
  <c r="Z32" i="45"/>
  <c r="Y48" i="34"/>
  <c r="Y51" i="34" s="1"/>
  <c r="Y53" i="34" s="1"/>
  <c r="Y56" i="34" s="1"/>
  <c r="Y59" i="34" s="1"/>
  <c r="Z47" i="34"/>
  <c r="Z47" i="48"/>
  <c r="J48" i="45"/>
  <c r="J51" i="45" s="1"/>
  <c r="J53" i="45" s="1"/>
  <c r="J56" i="45" s="1"/>
  <c r="J59" i="45" s="1"/>
  <c r="R48" i="45"/>
  <c r="R51" i="45" s="1"/>
  <c r="R53" i="45" s="1"/>
  <c r="R56" i="45" s="1"/>
  <c r="R59" i="45" s="1"/>
  <c r="I48" i="45"/>
  <c r="I51" i="45" s="1"/>
  <c r="I53" i="45" s="1"/>
  <c r="I56" i="45" s="1"/>
  <c r="I59" i="45" s="1"/>
  <c r="Q48" i="45"/>
  <c r="Q51" i="45" s="1"/>
  <c r="Q53" i="45" s="1"/>
  <c r="Q56" i="45" s="1"/>
  <c r="Q59" i="45" s="1"/>
  <c r="R48" i="43"/>
  <c r="R51" i="43" s="1"/>
  <c r="R53" i="43" s="1"/>
  <c r="R56" i="43" s="1"/>
  <c r="R59" i="43" s="1"/>
  <c r="V48" i="42"/>
  <c r="V51" i="42" s="1"/>
  <c r="V53" i="42" s="1"/>
  <c r="V56" i="42" s="1"/>
  <c r="V59" i="42" s="1"/>
  <c r="J48" i="41"/>
  <c r="J51" i="41" s="1"/>
  <c r="J53" i="41" s="1"/>
  <c r="J56" i="41" s="1"/>
  <c r="J59" i="41" s="1"/>
  <c r="R48" i="41"/>
  <c r="R51" i="41" s="1"/>
  <c r="R53" i="41" s="1"/>
  <c r="R56" i="41" s="1"/>
  <c r="R59" i="41" s="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AA48" i="39"/>
  <c r="AA51" i="39" s="1"/>
  <c r="AA53" i="39" s="1"/>
  <c r="AA56" i="39" s="1"/>
  <c r="AA59" i="39" s="1"/>
  <c r="F48" i="38"/>
  <c r="F51" i="38" s="1"/>
  <c r="F53" i="38" s="1"/>
  <c r="F56" i="38" s="1"/>
  <c r="F59" i="38" s="1"/>
  <c r="N48" i="38"/>
  <c r="N51" i="38" s="1"/>
  <c r="N53" i="38" s="1"/>
  <c r="N56" i="38" s="1"/>
  <c r="N59" i="38" s="1"/>
  <c r="V48" i="38"/>
  <c r="V51" i="38" s="1"/>
  <c r="V53" i="38" s="1"/>
  <c r="V56" i="38" s="1"/>
  <c r="V59" i="38" s="1"/>
  <c r="E48" i="38"/>
  <c r="E51" i="38" s="1"/>
  <c r="E53" i="38" s="1"/>
  <c r="E56" i="38" s="1"/>
  <c r="E59" i="38" s="1"/>
  <c r="M48" i="38"/>
  <c r="M51" i="38" s="1"/>
  <c r="M53" i="38" s="1"/>
  <c r="M56" i="38" s="1"/>
  <c r="M59" i="38" s="1"/>
  <c r="U48" i="38"/>
  <c r="U51" i="38" s="1"/>
  <c r="U53" i="38" s="1"/>
  <c r="U56" i="38" s="1"/>
  <c r="U59" i="38" s="1"/>
  <c r="G48" i="36"/>
  <c r="G51" i="36" s="1"/>
  <c r="G53" i="36" s="1"/>
  <c r="G56" i="36" s="1"/>
  <c r="G59" i="36" s="1"/>
  <c r="O48" i="36"/>
  <c r="O51" i="36" s="1"/>
  <c r="O53" i="36" s="1"/>
  <c r="O56" i="36" s="1"/>
  <c r="O59" i="36" s="1"/>
  <c r="W48" i="36"/>
  <c r="W51" i="36" s="1"/>
  <c r="W53" i="36" s="1"/>
  <c r="W56" i="36" s="1"/>
  <c r="W59" i="36" s="1"/>
  <c r="G48" i="35"/>
  <c r="G51" i="35" s="1"/>
  <c r="G53" i="35" s="1"/>
  <c r="G56" i="35" s="1"/>
  <c r="G59" i="35" s="1"/>
  <c r="O48" i="35"/>
  <c r="O51" i="35" s="1"/>
  <c r="O53" i="35" s="1"/>
  <c r="O56" i="35" s="1"/>
  <c r="O59" i="35" s="1"/>
  <c r="W48" i="35"/>
  <c r="W51" i="35" s="1"/>
  <c r="W53" i="35" s="1"/>
  <c r="W56" i="35" s="1"/>
  <c r="W59" i="35" s="1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Z47" i="21"/>
  <c r="Z47" i="12"/>
  <c r="D48" i="54"/>
  <c r="D51" i="54" s="1"/>
  <c r="D53" i="54" s="1"/>
  <c r="D56" i="54" s="1"/>
  <c r="D59" i="54" s="1"/>
  <c r="L48" i="54"/>
  <c r="L51" i="54" s="1"/>
  <c r="L53" i="54" s="1"/>
  <c r="L56" i="54" s="1"/>
  <c r="L59" i="54" s="1"/>
  <c r="T48" i="54"/>
  <c r="T51" i="54" s="1"/>
  <c r="T53" i="54" s="1"/>
  <c r="T56" i="54" s="1"/>
  <c r="T59" i="54" s="1"/>
  <c r="P48" i="51"/>
  <c r="P51" i="51" s="1"/>
  <c r="P53" i="51" s="1"/>
  <c r="P56" i="51" s="1"/>
  <c r="P59" i="51" s="1"/>
  <c r="Z47" i="51"/>
  <c r="Y48" i="50"/>
  <c r="Y51" i="50" s="1"/>
  <c r="Y53" i="50" s="1"/>
  <c r="Y56" i="50" s="1"/>
  <c r="Y59" i="50" s="1"/>
  <c r="AA48" i="48"/>
  <c r="AA51" i="48" s="1"/>
  <c r="AA53" i="48" s="1"/>
  <c r="AA56" i="48" s="1"/>
  <c r="AA59" i="48" s="1"/>
  <c r="D48" i="47"/>
  <c r="D51" i="47" s="1"/>
  <c r="D53" i="47" s="1"/>
  <c r="D56" i="47" s="1"/>
  <c r="D59" i="47" s="1"/>
  <c r="L48" i="47"/>
  <c r="L51" i="47" s="1"/>
  <c r="L53" i="47" s="1"/>
  <c r="L56" i="47" s="1"/>
  <c r="L59" i="47" s="1"/>
  <c r="T48" i="47"/>
  <c r="T51" i="47" s="1"/>
  <c r="T53" i="47" s="1"/>
  <c r="T56" i="47" s="1"/>
  <c r="T59" i="47" s="1"/>
  <c r="C48" i="43"/>
  <c r="C51" i="43" s="1"/>
  <c r="C53" i="43" s="1"/>
  <c r="C56" i="43" s="1"/>
  <c r="C59" i="43" s="1"/>
  <c r="K48" i="43"/>
  <c r="K51" i="43" s="1"/>
  <c r="K53" i="43" s="1"/>
  <c r="K56" i="43" s="1"/>
  <c r="K59" i="43" s="1"/>
  <c r="C48" i="40"/>
  <c r="C51" i="40" s="1"/>
  <c r="C53" i="40" s="1"/>
  <c r="C56" i="40" s="1"/>
  <c r="C59" i="40" s="1"/>
  <c r="K48" i="40"/>
  <c r="K51" i="40" s="1"/>
  <c r="K53" i="40" s="1"/>
  <c r="K56" i="40" s="1"/>
  <c r="K59" i="40" s="1"/>
  <c r="S48" i="40"/>
  <c r="S51" i="40" s="1"/>
  <c r="S53" i="40" s="1"/>
  <c r="S56" i="40" s="1"/>
  <c r="S59" i="40" s="1"/>
  <c r="D48" i="39"/>
  <c r="D51" i="39" s="1"/>
  <c r="D53" i="39" s="1"/>
  <c r="D56" i="39" s="1"/>
  <c r="D59" i="39" s="1"/>
  <c r="L48" i="39"/>
  <c r="L51" i="39" s="1"/>
  <c r="L53" i="39" s="1"/>
  <c r="L56" i="39" s="1"/>
  <c r="L59" i="39" s="1"/>
  <c r="T48" i="39"/>
  <c r="T51" i="39" s="1"/>
  <c r="T53" i="39" s="1"/>
  <c r="T56" i="39" s="1"/>
  <c r="T59" i="39" s="1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H48" i="35"/>
  <c r="H51" i="35" s="1"/>
  <c r="H53" i="35" s="1"/>
  <c r="H56" i="35" s="1"/>
  <c r="H59" i="35" s="1"/>
  <c r="P48" i="35"/>
  <c r="P51" i="35" s="1"/>
  <c r="P53" i="35" s="1"/>
  <c r="P56" i="35" s="1"/>
  <c r="P59" i="35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T48" i="31"/>
  <c r="T51" i="31" s="1"/>
  <c r="T53" i="31" s="1"/>
  <c r="T56" i="31" s="1"/>
  <c r="T59" i="31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J48" i="9"/>
  <c r="J51" i="9" s="1"/>
  <c r="J53" i="9" s="1"/>
  <c r="J56" i="9" s="1"/>
  <c r="J59" i="9" s="1"/>
  <c r="R48" i="9"/>
  <c r="R51" i="9" s="1"/>
  <c r="R53" i="9" s="1"/>
  <c r="R56" i="9" s="1"/>
  <c r="R59" i="9" s="1"/>
  <c r="AA48" i="55"/>
  <c r="AA51" i="55" s="1"/>
  <c r="AA53" i="55" s="1"/>
  <c r="AA56" i="55" s="1"/>
  <c r="AA59" i="55" s="1"/>
  <c r="AA48" i="52"/>
  <c r="AA51" i="52" s="1"/>
  <c r="AA53" i="52" s="1"/>
  <c r="AA56" i="52" s="1"/>
  <c r="AA59" i="52" s="1"/>
  <c r="C48" i="48"/>
  <c r="C51" i="48" s="1"/>
  <c r="C53" i="48" s="1"/>
  <c r="C56" i="48" s="1"/>
  <c r="C59" i="48" s="1"/>
  <c r="K48" i="48"/>
  <c r="K51" i="48" s="1"/>
  <c r="K53" i="48" s="1"/>
  <c r="K56" i="48" s="1"/>
  <c r="K59" i="48" s="1"/>
  <c r="S48" i="48"/>
  <c r="S51" i="48" s="1"/>
  <c r="S53" i="48" s="1"/>
  <c r="S56" i="48" s="1"/>
  <c r="S59" i="48" s="1"/>
  <c r="E48" i="46"/>
  <c r="E51" i="46" s="1"/>
  <c r="E53" i="46" s="1"/>
  <c r="E56" i="46" s="1"/>
  <c r="E59" i="46" s="1"/>
  <c r="M48" i="46"/>
  <c r="M51" i="46" s="1"/>
  <c r="M53" i="46" s="1"/>
  <c r="M56" i="46" s="1"/>
  <c r="M59" i="46" s="1"/>
  <c r="U48" i="46"/>
  <c r="U51" i="46" s="1"/>
  <c r="U53" i="46" s="1"/>
  <c r="U56" i="46" s="1"/>
  <c r="U59" i="46" s="1"/>
  <c r="G48" i="44"/>
  <c r="G51" i="44" s="1"/>
  <c r="G53" i="44" s="1"/>
  <c r="G56" i="44" s="1"/>
  <c r="G59" i="44" s="1"/>
  <c r="O48" i="44"/>
  <c r="O51" i="44" s="1"/>
  <c r="O53" i="44" s="1"/>
  <c r="O56" i="44" s="1"/>
  <c r="O59" i="44" s="1"/>
  <c r="W48" i="44"/>
  <c r="W51" i="44" s="1"/>
  <c r="W53" i="44" s="1"/>
  <c r="W56" i="44" s="1"/>
  <c r="W59" i="44" s="1"/>
  <c r="E48" i="43"/>
  <c r="E51" i="43" s="1"/>
  <c r="E53" i="43" s="1"/>
  <c r="E56" i="43" s="1"/>
  <c r="E59" i="43" s="1"/>
  <c r="M48" i="43"/>
  <c r="M51" i="43" s="1"/>
  <c r="M53" i="43" s="1"/>
  <c r="M56" i="43" s="1"/>
  <c r="M59" i="43" s="1"/>
  <c r="I48" i="42"/>
  <c r="I51" i="42" s="1"/>
  <c r="I53" i="42" s="1"/>
  <c r="I56" i="42" s="1"/>
  <c r="I59" i="42" s="1"/>
  <c r="Q48" i="42"/>
  <c r="Q51" i="42" s="1"/>
  <c r="Q53" i="42" s="1"/>
  <c r="Q56" i="42" s="1"/>
  <c r="Q59" i="42" s="1"/>
  <c r="Y48" i="42"/>
  <c r="Y51" i="42" s="1"/>
  <c r="Y53" i="42" s="1"/>
  <c r="Y56" i="42" s="1"/>
  <c r="Y59" i="42" s="1"/>
  <c r="E48" i="41"/>
  <c r="E51" i="41" s="1"/>
  <c r="E53" i="41" s="1"/>
  <c r="E56" i="41" s="1"/>
  <c r="E59" i="41" s="1"/>
  <c r="M48" i="41"/>
  <c r="M51" i="41" s="1"/>
  <c r="M53" i="41" s="1"/>
  <c r="M56" i="41" s="1"/>
  <c r="M59" i="41" s="1"/>
  <c r="U48" i="41"/>
  <c r="U51" i="41" s="1"/>
  <c r="U53" i="41" s="1"/>
  <c r="U56" i="41" s="1"/>
  <c r="U59" i="41" s="1"/>
  <c r="I48" i="38"/>
  <c r="I51" i="38" s="1"/>
  <c r="I53" i="38" s="1"/>
  <c r="I56" i="38" s="1"/>
  <c r="I59" i="38" s="1"/>
  <c r="Q48" i="38"/>
  <c r="Q51" i="38" s="1"/>
  <c r="Q53" i="38" s="1"/>
  <c r="Q56" i="38" s="1"/>
  <c r="Q59" i="38" s="1"/>
  <c r="Y48" i="38"/>
  <c r="Y51" i="38" s="1"/>
  <c r="Y53" i="38" s="1"/>
  <c r="Y56" i="38" s="1"/>
  <c r="Y59" i="38" s="1"/>
  <c r="H48" i="38"/>
  <c r="H51" i="38" s="1"/>
  <c r="H53" i="38" s="1"/>
  <c r="H56" i="38" s="1"/>
  <c r="H59" i="38" s="1"/>
  <c r="P48" i="38"/>
  <c r="P51" i="38" s="1"/>
  <c r="P53" i="38" s="1"/>
  <c r="P56" i="38" s="1"/>
  <c r="P59" i="38" s="1"/>
  <c r="AA48" i="37"/>
  <c r="AA51" i="37" s="1"/>
  <c r="AA53" i="37" s="1"/>
  <c r="AA56" i="37" s="1"/>
  <c r="AA59" i="37" s="1"/>
  <c r="J48" i="36"/>
  <c r="J51" i="36" s="1"/>
  <c r="J53" i="36" s="1"/>
  <c r="J56" i="36" s="1"/>
  <c r="J59" i="36" s="1"/>
  <c r="R48" i="36"/>
  <c r="R51" i="36" s="1"/>
  <c r="R53" i="36" s="1"/>
  <c r="R56" i="36" s="1"/>
  <c r="R59" i="36" s="1"/>
  <c r="H48" i="32"/>
  <c r="H51" i="32" s="1"/>
  <c r="H53" i="32" s="1"/>
  <c r="H56" i="32" s="1"/>
  <c r="H59" i="32" s="1"/>
  <c r="P48" i="32"/>
  <c r="P51" i="32" s="1"/>
  <c r="P53" i="32" s="1"/>
  <c r="P56" i="32" s="1"/>
  <c r="P59" i="32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T48" i="55"/>
  <c r="T51" i="55" s="1"/>
  <c r="T53" i="55" s="1"/>
  <c r="T56" i="55" s="1"/>
  <c r="T59" i="55" s="1"/>
  <c r="C48" i="55"/>
  <c r="C51" i="55" s="1"/>
  <c r="C53" i="55" s="1"/>
  <c r="C56" i="55" s="1"/>
  <c r="C59" i="55" s="1"/>
  <c r="K48" i="55"/>
  <c r="K51" i="55" s="1"/>
  <c r="K53" i="55" s="1"/>
  <c r="K56" i="55" s="1"/>
  <c r="K59" i="55" s="1"/>
  <c r="S48" i="55"/>
  <c r="S51" i="55" s="1"/>
  <c r="S53" i="55" s="1"/>
  <c r="S56" i="55" s="1"/>
  <c r="S59" i="55" s="1"/>
  <c r="G48" i="54"/>
  <c r="G51" i="54" s="1"/>
  <c r="G53" i="54" s="1"/>
  <c r="G56" i="54" s="1"/>
  <c r="G59" i="54" s="1"/>
  <c r="O48" i="54"/>
  <c r="O51" i="54" s="1"/>
  <c r="O53" i="54" s="1"/>
  <c r="O56" i="54" s="1"/>
  <c r="O59" i="54" s="1"/>
  <c r="W48" i="54"/>
  <c r="W51" i="54" s="1"/>
  <c r="W53" i="54" s="1"/>
  <c r="W56" i="54" s="1"/>
  <c r="W59" i="54" s="1"/>
  <c r="AA48" i="53"/>
  <c r="AA51" i="53" s="1"/>
  <c r="AA53" i="53" s="1"/>
  <c r="AA56" i="53" s="1"/>
  <c r="AA59" i="53" s="1"/>
  <c r="K48" i="52"/>
  <c r="K51" i="52" s="1"/>
  <c r="K53" i="52" s="1"/>
  <c r="K56" i="52" s="1"/>
  <c r="K59" i="52" s="1"/>
  <c r="AA48" i="51"/>
  <c r="AA51" i="51" s="1"/>
  <c r="AA53" i="51" s="1"/>
  <c r="AA56" i="51" s="1"/>
  <c r="AA59" i="51" s="1"/>
  <c r="E48" i="49"/>
  <c r="E51" i="49" s="1"/>
  <c r="E53" i="49" s="1"/>
  <c r="E56" i="49" s="1"/>
  <c r="E59" i="49" s="1"/>
  <c r="M48" i="49"/>
  <c r="M51" i="49" s="1"/>
  <c r="M53" i="49" s="1"/>
  <c r="M56" i="49" s="1"/>
  <c r="M59" i="49" s="1"/>
  <c r="U48" i="49"/>
  <c r="U51" i="49" s="1"/>
  <c r="U53" i="49" s="1"/>
  <c r="U56" i="49" s="1"/>
  <c r="U59" i="49" s="1"/>
  <c r="Z48" i="44"/>
  <c r="F48" i="43"/>
  <c r="F51" i="43" s="1"/>
  <c r="F53" i="43" s="1"/>
  <c r="F56" i="43" s="1"/>
  <c r="F59" i="43" s="1"/>
  <c r="N48" i="43"/>
  <c r="N51" i="43" s="1"/>
  <c r="N53" i="43" s="1"/>
  <c r="N56" i="43" s="1"/>
  <c r="N59" i="43" s="1"/>
  <c r="V48" i="43"/>
  <c r="V51" i="43" s="1"/>
  <c r="V53" i="43" s="1"/>
  <c r="V56" i="43" s="1"/>
  <c r="V59" i="43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AA48" i="35"/>
  <c r="AA51" i="35" s="1"/>
  <c r="AA53" i="35" s="1"/>
  <c r="AA56" i="35" s="1"/>
  <c r="AA59" i="35" s="1"/>
  <c r="J48" i="32"/>
  <c r="J51" i="32" s="1"/>
  <c r="J53" i="32" s="1"/>
  <c r="J56" i="32" s="1"/>
  <c r="J59" i="32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AA48" i="28"/>
  <c r="AA51" i="28" s="1"/>
  <c r="AA53" i="28" s="1"/>
  <c r="AA56" i="28" s="1"/>
  <c r="AA59" i="28" s="1"/>
  <c r="H48" i="25"/>
  <c r="H51" i="25" s="1"/>
  <c r="H53" i="25" s="1"/>
  <c r="H56" i="25" s="1"/>
  <c r="H59" i="25" s="1"/>
  <c r="P48" i="25"/>
  <c r="P51" i="25" s="1"/>
  <c r="P53" i="25" s="1"/>
  <c r="P56" i="25" s="1"/>
  <c r="P59" i="25" s="1"/>
  <c r="Z47" i="25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Z32" i="14"/>
  <c r="X48" i="14"/>
  <c r="H48" i="14"/>
  <c r="H51" i="14" s="1"/>
  <c r="H53" i="14" s="1"/>
  <c r="H56" i="14" s="1"/>
  <c r="H59" i="14" s="1"/>
  <c r="Z32" i="11"/>
  <c r="Z47" i="11"/>
  <c r="Z48" i="7"/>
  <c r="J48" i="2"/>
  <c r="J51" i="2" s="1"/>
  <c r="J53" i="2" s="1"/>
  <c r="J56" i="2" s="1"/>
  <c r="J59" i="2" s="1"/>
  <c r="R48" i="2"/>
  <c r="R51" i="2" s="1"/>
  <c r="R53" i="2" s="1"/>
  <c r="R56" i="2" s="1"/>
  <c r="R59" i="2" s="1"/>
  <c r="C48" i="51"/>
  <c r="C51" i="51" s="1"/>
  <c r="C53" i="51" s="1"/>
  <c r="C56" i="51" s="1"/>
  <c r="C59" i="51" s="1"/>
  <c r="S48" i="51"/>
  <c r="S51" i="51" s="1"/>
  <c r="S53" i="51" s="1"/>
  <c r="S56" i="51" s="1"/>
  <c r="S59" i="51" s="1"/>
  <c r="G48" i="47"/>
  <c r="G51" i="47" s="1"/>
  <c r="G53" i="47" s="1"/>
  <c r="G56" i="47" s="1"/>
  <c r="G59" i="47" s="1"/>
  <c r="O48" i="47"/>
  <c r="O51" i="47" s="1"/>
  <c r="O53" i="47" s="1"/>
  <c r="O56" i="47" s="1"/>
  <c r="O59" i="47" s="1"/>
  <c r="W48" i="47"/>
  <c r="W51" i="47" s="1"/>
  <c r="W53" i="47" s="1"/>
  <c r="W56" i="47" s="1"/>
  <c r="W59" i="47" s="1"/>
  <c r="G48" i="41"/>
  <c r="G51" i="41" s="1"/>
  <c r="G53" i="41" s="1"/>
  <c r="G56" i="41" s="1"/>
  <c r="G59" i="41" s="1"/>
  <c r="O48" i="41"/>
  <c r="O51" i="41" s="1"/>
  <c r="O53" i="41" s="1"/>
  <c r="O56" i="41" s="1"/>
  <c r="O59" i="41" s="1"/>
  <c r="W48" i="41"/>
  <c r="W51" i="41" s="1"/>
  <c r="W53" i="41" s="1"/>
  <c r="W56" i="41" s="1"/>
  <c r="W59" i="41" s="1"/>
  <c r="G48" i="39"/>
  <c r="G51" i="39" s="1"/>
  <c r="G53" i="39" s="1"/>
  <c r="G56" i="39" s="1"/>
  <c r="G59" i="39" s="1"/>
  <c r="O48" i="39"/>
  <c r="O51" i="39" s="1"/>
  <c r="O53" i="39" s="1"/>
  <c r="O56" i="39" s="1"/>
  <c r="O59" i="39" s="1"/>
  <c r="W48" i="39"/>
  <c r="W51" i="39" s="1"/>
  <c r="W53" i="39" s="1"/>
  <c r="W56" i="39" s="1"/>
  <c r="W59" i="39" s="1"/>
  <c r="D48" i="36"/>
  <c r="D51" i="36" s="1"/>
  <c r="D53" i="36" s="1"/>
  <c r="D56" i="36" s="1"/>
  <c r="D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AA48" i="32"/>
  <c r="AA51" i="32" s="1"/>
  <c r="AA53" i="32" s="1"/>
  <c r="AA56" i="32" s="1"/>
  <c r="AA59" i="32" s="1"/>
  <c r="AA48" i="5"/>
  <c r="AA51" i="5" s="1"/>
  <c r="AA53" i="5" s="1"/>
  <c r="AA56" i="5" s="1"/>
  <c r="AA59" i="5" s="1"/>
  <c r="V48" i="55"/>
  <c r="V51" i="55" s="1"/>
  <c r="V53" i="55" s="1"/>
  <c r="V56" i="55" s="1"/>
  <c r="V59" i="55" s="1"/>
  <c r="D48" i="51"/>
  <c r="D51" i="51" s="1"/>
  <c r="D53" i="51" s="1"/>
  <c r="D56" i="51" s="1"/>
  <c r="D59" i="51" s="1"/>
  <c r="F48" i="50"/>
  <c r="F51" i="50" s="1"/>
  <c r="F53" i="50" s="1"/>
  <c r="F56" i="50" s="1"/>
  <c r="F59" i="50" s="1"/>
  <c r="N48" i="50"/>
  <c r="N51" i="50" s="1"/>
  <c r="N53" i="50" s="1"/>
  <c r="N56" i="50" s="1"/>
  <c r="N59" i="50" s="1"/>
  <c r="V48" i="50"/>
  <c r="V51" i="50" s="1"/>
  <c r="V53" i="50" s="1"/>
  <c r="V56" i="50" s="1"/>
  <c r="V59" i="50" s="1"/>
  <c r="U48" i="50"/>
  <c r="U51" i="50" s="1"/>
  <c r="U53" i="50" s="1"/>
  <c r="U56" i="50" s="1"/>
  <c r="U59" i="50" s="1"/>
  <c r="F48" i="48"/>
  <c r="F51" i="48" s="1"/>
  <c r="F53" i="48" s="1"/>
  <c r="F56" i="48" s="1"/>
  <c r="F59" i="48" s="1"/>
  <c r="N48" i="48"/>
  <c r="N51" i="48" s="1"/>
  <c r="N53" i="48" s="1"/>
  <c r="N56" i="48" s="1"/>
  <c r="N59" i="48" s="1"/>
  <c r="V48" i="48"/>
  <c r="V51" i="48" s="1"/>
  <c r="V53" i="48" s="1"/>
  <c r="V56" i="48" s="1"/>
  <c r="V59" i="48" s="1"/>
  <c r="Z32" i="47"/>
  <c r="Z47" i="47"/>
  <c r="H48" i="46"/>
  <c r="H51" i="46" s="1"/>
  <c r="H53" i="46" s="1"/>
  <c r="H56" i="46" s="1"/>
  <c r="H59" i="46" s="1"/>
  <c r="P48" i="46"/>
  <c r="P51" i="46" s="1"/>
  <c r="P53" i="46" s="1"/>
  <c r="P56" i="46" s="1"/>
  <c r="P59" i="46" s="1"/>
  <c r="X48" i="46"/>
  <c r="AA48" i="44"/>
  <c r="AA51" i="44" s="1"/>
  <c r="AA53" i="44" s="1"/>
  <c r="AA56" i="44" s="1"/>
  <c r="AA59" i="44" s="1"/>
  <c r="J48" i="44"/>
  <c r="J51" i="44" s="1"/>
  <c r="J53" i="44" s="1"/>
  <c r="J56" i="44" s="1"/>
  <c r="J59" i="44" s="1"/>
  <c r="R48" i="44"/>
  <c r="R51" i="44" s="1"/>
  <c r="R53" i="44" s="1"/>
  <c r="R56" i="44" s="1"/>
  <c r="R59" i="44" s="1"/>
  <c r="X48" i="43"/>
  <c r="D48" i="42"/>
  <c r="D51" i="42" s="1"/>
  <c r="D53" i="42" s="1"/>
  <c r="D56" i="42" s="1"/>
  <c r="D59" i="42" s="1"/>
  <c r="L48" i="42"/>
  <c r="L51" i="42" s="1"/>
  <c r="L53" i="42" s="1"/>
  <c r="L56" i="42" s="1"/>
  <c r="L59" i="42" s="1"/>
  <c r="T48" i="42"/>
  <c r="T51" i="42" s="1"/>
  <c r="T53" i="42" s="1"/>
  <c r="T56" i="42" s="1"/>
  <c r="T59" i="42" s="1"/>
  <c r="Z47" i="4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T48" i="38"/>
  <c r="T51" i="38" s="1"/>
  <c r="T53" i="38" s="1"/>
  <c r="T56" i="38" s="1"/>
  <c r="T59" i="38" s="1"/>
  <c r="G48" i="34"/>
  <c r="G51" i="34" s="1"/>
  <c r="G53" i="34" s="1"/>
  <c r="G56" i="34" s="1"/>
  <c r="G59" i="34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F48" i="34"/>
  <c r="F51" i="34" s="1"/>
  <c r="F53" i="34" s="1"/>
  <c r="F56" i="34" s="1"/>
  <c r="F59" i="34" s="1"/>
  <c r="V48" i="34"/>
  <c r="V51" i="34" s="1"/>
  <c r="V53" i="34" s="1"/>
  <c r="V56" i="34" s="1"/>
  <c r="V59" i="34" s="1"/>
  <c r="G48" i="33"/>
  <c r="G51" i="33" s="1"/>
  <c r="G53" i="33" s="1"/>
  <c r="G56" i="33" s="1"/>
  <c r="G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D48" i="32"/>
  <c r="D51" i="32" s="1"/>
  <c r="D53" i="32" s="1"/>
  <c r="D56" i="32" s="1"/>
  <c r="D59" i="32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AA48" i="25"/>
  <c r="AA51" i="25" s="1"/>
  <c r="AA53" i="25" s="1"/>
  <c r="AA56" i="25" s="1"/>
  <c r="AA59" i="25" s="1"/>
  <c r="AA48" i="20"/>
  <c r="AA51" i="20" s="1"/>
  <c r="AA53" i="20" s="1"/>
  <c r="AA56" i="20" s="1"/>
  <c r="AA59" i="20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X53" i="9"/>
  <c r="Z51" i="9"/>
  <c r="X48" i="24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H48" i="13"/>
  <c r="H51" i="13" s="1"/>
  <c r="H53" i="13" s="1"/>
  <c r="H56" i="13" s="1"/>
  <c r="H59" i="13" s="1"/>
  <c r="X48" i="13"/>
  <c r="Z48" i="13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H48" i="29"/>
  <c r="H51" i="29" s="1"/>
  <c r="H53" i="29" s="1"/>
  <c r="H56" i="29" s="1"/>
  <c r="H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Z32" i="27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Y51" i="27" s="1"/>
  <c r="Y53" i="27" s="1"/>
  <c r="Y56" i="27" s="1"/>
  <c r="Y59" i="27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AA48" i="23"/>
  <c r="AA51" i="23" s="1"/>
  <c r="AA53" i="23" s="1"/>
  <c r="AA56" i="23" s="1"/>
  <c r="AA59" i="23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E48" i="17"/>
  <c r="E51" i="17" s="1"/>
  <c r="E53" i="17" s="1"/>
  <c r="E56" i="17" s="1"/>
  <c r="E59" i="17" s="1"/>
  <c r="U48" i="17"/>
  <c r="U51" i="17" s="1"/>
  <c r="U53" i="17" s="1"/>
  <c r="U56" i="17" s="1"/>
  <c r="U59" i="17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G48" i="14"/>
  <c r="G51" i="14" s="1"/>
  <c r="G53" i="14" s="1"/>
  <c r="G56" i="14" s="1"/>
  <c r="G59" i="14" s="1"/>
  <c r="W48" i="14"/>
  <c r="W51" i="14" s="1"/>
  <c r="W53" i="14" s="1"/>
  <c r="W56" i="14" s="1"/>
  <c r="W59" i="14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Z32" i="13"/>
  <c r="I48" i="13"/>
  <c r="I51" i="13" s="1"/>
  <c r="I53" i="13" s="1"/>
  <c r="I56" i="13" s="1"/>
  <c r="I59" i="13" s="1"/>
  <c r="Z47" i="5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AA48" i="14"/>
  <c r="AA51" i="14" s="1"/>
  <c r="AA53" i="14" s="1"/>
  <c r="AA56" i="14" s="1"/>
  <c r="AA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H48" i="8"/>
  <c r="H51" i="8" s="1"/>
  <c r="H53" i="8" s="1"/>
  <c r="H56" i="8" s="1"/>
  <c r="H59" i="8" s="1"/>
  <c r="P48" i="8"/>
  <c r="P51" i="8" s="1"/>
  <c r="P53" i="8" s="1"/>
  <c r="P56" i="8" s="1"/>
  <c r="P59" i="8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E48" i="28"/>
  <c r="E51" i="28" s="1"/>
  <c r="E53" i="28" s="1"/>
  <c r="E56" i="28" s="1"/>
  <c r="E59" i="28" s="1"/>
  <c r="C48" i="25"/>
  <c r="C51" i="25" s="1"/>
  <c r="C53" i="25" s="1"/>
  <c r="C56" i="25" s="1"/>
  <c r="C59" i="25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AA48" i="21"/>
  <c r="AA51" i="21" s="1"/>
  <c r="AA53" i="21" s="1"/>
  <c r="AA56" i="21" s="1"/>
  <c r="AA59" i="21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AA48" i="12"/>
  <c r="AA51" i="12" s="1"/>
  <c r="AA53" i="12" s="1"/>
  <c r="AA56" i="12" s="1"/>
  <c r="AA59" i="12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J48" i="6"/>
  <c r="J51" i="6" s="1"/>
  <c r="J53" i="6" s="1"/>
  <c r="J56" i="6" s="1"/>
  <c r="J59" i="6" s="1"/>
  <c r="R48" i="6"/>
  <c r="R51" i="6" s="1"/>
  <c r="R53" i="6" s="1"/>
  <c r="R56" i="6" s="1"/>
  <c r="R59" i="6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Z47" i="10"/>
  <c r="AA48" i="8"/>
  <c r="AA51" i="8" s="1"/>
  <c r="AA53" i="8" s="1"/>
  <c r="AA56" i="8" s="1"/>
  <c r="AA59" i="8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Z51" i="55"/>
  <c r="Z48" i="55"/>
  <c r="Z48" i="53"/>
  <c r="X51" i="53"/>
  <c r="X53" i="55"/>
  <c r="X51" i="1"/>
  <c r="X56" i="45"/>
  <c r="Z48" i="47"/>
  <c r="X51" i="47"/>
  <c r="Z48" i="46"/>
  <c r="X51" i="43"/>
  <c r="X51" i="52"/>
  <c r="X48" i="51"/>
  <c r="Z48" i="50"/>
  <c r="X51" i="50"/>
  <c r="X51" i="44"/>
  <c r="Z53" i="34"/>
  <c r="X56" i="34"/>
  <c r="Z32" i="52"/>
  <c r="Z32" i="51"/>
  <c r="Z47" i="50"/>
  <c r="Z48" i="48"/>
  <c r="X51" i="48"/>
  <c r="Z47" i="46"/>
  <c r="X51" i="46"/>
  <c r="Z32" i="53"/>
  <c r="D48" i="52"/>
  <c r="D51" i="52" s="1"/>
  <c r="D53" i="52" s="1"/>
  <c r="D56" i="52" s="1"/>
  <c r="D59" i="52" s="1"/>
  <c r="L48" i="52"/>
  <c r="L51" i="52" s="1"/>
  <c r="L53" i="52" s="1"/>
  <c r="L56" i="52" s="1"/>
  <c r="L59" i="52" s="1"/>
  <c r="T48" i="52"/>
  <c r="T51" i="52" s="1"/>
  <c r="T53" i="52" s="1"/>
  <c r="T56" i="52" s="1"/>
  <c r="T59" i="52" s="1"/>
  <c r="Y48" i="46"/>
  <c r="Y51" i="46" s="1"/>
  <c r="Y53" i="46" s="1"/>
  <c r="Y56" i="46" s="1"/>
  <c r="Y59" i="46" s="1"/>
  <c r="Y48" i="45"/>
  <c r="Z47" i="45"/>
  <c r="Z32" i="1"/>
  <c r="X48" i="49"/>
  <c r="Z32" i="49"/>
  <c r="C48" i="45"/>
  <c r="C51" i="45" s="1"/>
  <c r="C53" i="45" s="1"/>
  <c r="C56" i="45" s="1"/>
  <c r="C59" i="45" s="1"/>
  <c r="K48" i="45"/>
  <c r="K51" i="45" s="1"/>
  <c r="K53" i="45" s="1"/>
  <c r="K56" i="45" s="1"/>
  <c r="K59" i="45" s="1"/>
  <c r="S48" i="45"/>
  <c r="S51" i="45" s="1"/>
  <c r="S53" i="45" s="1"/>
  <c r="S56" i="45" s="1"/>
  <c r="S59" i="45" s="1"/>
  <c r="X51" i="37"/>
  <c r="X48" i="42"/>
  <c r="Z32" i="42"/>
  <c r="Z47" i="38"/>
  <c r="X48" i="38"/>
  <c r="Z48" i="36"/>
  <c r="Z32" i="48"/>
  <c r="X51" i="36"/>
  <c r="Z48" i="34"/>
  <c r="Z48" i="41"/>
  <c r="X51" i="41"/>
  <c r="Y48" i="37"/>
  <c r="Y51" i="37" s="1"/>
  <c r="Y53" i="37" s="1"/>
  <c r="Y56" i="37" s="1"/>
  <c r="Y59" i="37" s="1"/>
  <c r="Z47" i="37"/>
  <c r="X51" i="27"/>
  <c r="Z48" i="27"/>
  <c r="Q48" i="43"/>
  <c r="Q51" i="43" s="1"/>
  <c r="Q53" i="43" s="1"/>
  <c r="Q56" i="43" s="1"/>
  <c r="Q59" i="43" s="1"/>
  <c r="Y48" i="43"/>
  <c r="Y51" i="43" s="1"/>
  <c r="Y53" i="43" s="1"/>
  <c r="Y56" i="43" s="1"/>
  <c r="Y59" i="43" s="1"/>
  <c r="X48" i="39"/>
  <c r="Z32" i="39"/>
  <c r="Z32" i="44"/>
  <c r="X51" i="26"/>
  <c r="Z48" i="26"/>
  <c r="X48" i="33"/>
  <c r="Z32" i="33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Z47" i="32"/>
  <c r="X48" i="32"/>
  <c r="X51" i="30"/>
  <c r="Z48" i="30"/>
  <c r="X51" i="31"/>
  <c r="X48" i="40"/>
  <c r="Y48" i="31"/>
  <c r="Y51" i="31" s="1"/>
  <c r="Y53" i="31" s="1"/>
  <c r="Y56" i="31" s="1"/>
  <c r="Y59" i="31" s="1"/>
  <c r="Z47" i="31"/>
  <c r="Z32" i="4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Z48" i="23"/>
  <c r="X51" i="23"/>
  <c r="X51" i="28"/>
  <c r="Z47" i="42"/>
  <c r="X48" i="35"/>
  <c r="Z48" i="29"/>
  <c r="X51" i="29"/>
  <c r="Z32" i="36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X48" i="22"/>
  <c r="Z32" i="22"/>
  <c r="Z32" i="30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Z47" i="29"/>
  <c r="AA48" i="26"/>
  <c r="AA51" i="26" s="1"/>
  <c r="AA53" i="26" s="1"/>
  <c r="AA56" i="26" s="1"/>
  <c r="AA59" i="26" s="1"/>
  <c r="Z32" i="23"/>
  <c r="Z47" i="17"/>
  <c r="X48" i="17"/>
  <c r="X51" i="16"/>
  <c r="Z32" i="25"/>
  <c r="X48" i="25"/>
  <c r="Z47" i="24"/>
  <c r="X51" i="24"/>
  <c r="Z53" i="21"/>
  <c r="X56" i="21"/>
  <c r="Y48" i="17"/>
  <c r="Y51" i="17" s="1"/>
  <c r="Y53" i="17" s="1"/>
  <c r="Y56" i="17" s="1"/>
  <c r="Y59" i="17" s="1"/>
  <c r="Z32" i="17"/>
  <c r="Z32" i="26"/>
  <c r="Z48" i="21"/>
  <c r="Z51" i="21"/>
  <c r="Z48" i="19"/>
  <c r="X51" i="19"/>
  <c r="Z48" i="18"/>
  <c r="X51" i="18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32" i="18"/>
  <c r="X51" i="14"/>
  <c r="Z48" i="14"/>
  <c r="Z32" i="19"/>
  <c r="X51" i="15"/>
  <c r="Z32" i="20"/>
  <c r="X48" i="20"/>
  <c r="Z47" i="19"/>
  <c r="Z32" i="21"/>
  <c r="Y48" i="16"/>
  <c r="Y51" i="16" s="1"/>
  <c r="Y53" i="16" s="1"/>
  <c r="Y56" i="16" s="1"/>
  <c r="Y59" i="16" s="1"/>
  <c r="Z47" i="16"/>
  <c r="Z32" i="15"/>
  <c r="X48" i="12"/>
  <c r="Z32" i="12"/>
  <c r="Z53" i="9"/>
  <c r="X48" i="10"/>
  <c r="X48" i="11"/>
  <c r="Y48" i="10"/>
  <c r="Y51" i="10" s="1"/>
  <c r="Y53" i="10" s="1"/>
  <c r="Y56" i="10" s="1"/>
  <c r="Y59" i="10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X56" i="9"/>
  <c r="AA48" i="11"/>
  <c r="AA51" i="11" s="1"/>
  <c r="AA53" i="11" s="1"/>
  <c r="AA56" i="11" s="1"/>
  <c r="AA59" i="11" s="1"/>
  <c r="Z48" i="9"/>
  <c r="X48" i="6"/>
  <c r="Z32" i="6"/>
  <c r="Z48" i="5"/>
  <c r="X51" i="5"/>
  <c r="Z48" i="2"/>
  <c r="X51" i="2"/>
  <c r="X48" i="4"/>
  <c r="Z32" i="4"/>
  <c r="Z48" i="3"/>
  <c r="X51" i="3"/>
  <c r="Z32" i="8"/>
  <c r="X48" i="8"/>
  <c r="Z47" i="7"/>
  <c r="X51" i="7"/>
  <c r="Z32" i="9"/>
  <c r="Z32" i="3"/>
  <c r="Z32" i="5"/>
  <c r="X51" i="13" l="1"/>
  <c r="Z51" i="13" s="1"/>
  <c r="Z48" i="24"/>
  <c r="Z51" i="34"/>
  <c r="Z48" i="43"/>
  <c r="X53" i="54"/>
  <c r="Z51" i="54"/>
  <c r="Z51" i="18"/>
  <c r="X53" i="18"/>
  <c r="X53" i="29"/>
  <c r="Z51" i="29"/>
  <c r="Z56" i="21"/>
  <c r="X59" i="21"/>
  <c r="Z59" i="21" s="1"/>
  <c r="X51" i="32"/>
  <c r="Z48" i="32"/>
  <c r="Z51" i="52"/>
  <c r="X53" i="52"/>
  <c r="X53" i="1"/>
  <c r="Z51" i="1"/>
  <c r="X53" i="30"/>
  <c r="Z51" i="30"/>
  <c r="X51" i="51"/>
  <c r="Z48" i="51"/>
  <c r="Z51" i="41"/>
  <c r="X53" i="41"/>
  <c r="Z53" i="55"/>
  <c r="X56" i="55"/>
  <c r="Z48" i="11"/>
  <c r="X51" i="11"/>
  <c r="X53" i="24"/>
  <c r="Z51" i="24"/>
  <c r="Z48" i="22"/>
  <c r="X51" i="22"/>
  <c r="Z48" i="39"/>
  <c r="X51" i="39"/>
  <c r="Z48" i="42"/>
  <c r="X51" i="42"/>
  <c r="Z48" i="49"/>
  <c r="X51" i="49"/>
  <c r="X59" i="34"/>
  <c r="Z59" i="34" s="1"/>
  <c r="Z56" i="34"/>
  <c r="X53" i="43"/>
  <c r="Z51" i="43"/>
  <c r="Z51" i="53"/>
  <c r="X53" i="53"/>
  <c r="Z51" i="26"/>
  <c r="X53" i="26"/>
  <c r="Z48" i="38"/>
  <c r="X51" i="38"/>
  <c r="Z51" i="3"/>
  <c r="X53" i="3"/>
  <c r="X53" i="15"/>
  <c r="Z51" i="15"/>
  <c r="X51" i="35"/>
  <c r="Z48" i="35"/>
  <c r="Z48" i="10"/>
  <c r="X51" i="10"/>
  <c r="X53" i="14"/>
  <c r="Z51" i="14"/>
  <c r="Z51" i="28"/>
  <c r="X53" i="28"/>
  <c r="Z48" i="40"/>
  <c r="X51" i="40"/>
  <c r="Z51" i="37"/>
  <c r="X53" i="37"/>
  <c r="Z51" i="46"/>
  <c r="X53" i="46"/>
  <c r="Z51" i="2"/>
  <c r="X53" i="2"/>
  <c r="X51" i="25"/>
  <c r="Z48" i="25"/>
  <c r="X53" i="31"/>
  <c r="Z51" i="31"/>
  <c r="Z51" i="36"/>
  <c r="X53" i="36"/>
  <c r="Z48" i="37"/>
  <c r="X53" i="44"/>
  <c r="Z51" i="44"/>
  <c r="Z51" i="47"/>
  <c r="X53" i="47"/>
  <c r="Z48" i="17"/>
  <c r="X51" i="17"/>
  <c r="X53" i="13"/>
  <c r="X53" i="19"/>
  <c r="Z51" i="19"/>
  <c r="X53" i="7"/>
  <c r="Z51" i="7"/>
  <c r="Z48" i="31"/>
  <c r="X51" i="33"/>
  <c r="Z48" i="33"/>
  <c r="Y51" i="45"/>
  <c r="Z48" i="45"/>
  <c r="Z51" i="48"/>
  <c r="X53" i="48"/>
  <c r="X53" i="50"/>
  <c r="Z51" i="50"/>
  <c r="Z51" i="16"/>
  <c r="X53" i="16"/>
  <c r="Z48" i="6"/>
  <c r="X51" i="6"/>
  <c r="Z48" i="4"/>
  <c r="X51" i="4"/>
  <c r="Z56" i="9"/>
  <c r="X59" i="9"/>
  <c r="Z59" i="9" s="1"/>
  <c r="Z51" i="23"/>
  <c r="X53" i="23"/>
  <c r="X51" i="8"/>
  <c r="Z48" i="8"/>
  <c r="Z51" i="5"/>
  <c r="X53" i="5"/>
  <c r="X51" i="12"/>
  <c r="Z48" i="12"/>
  <c r="X51" i="20"/>
  <c r="Z48" i="20"/>
  <c r="Z48" i="16"/>
  <c r="Z51" i="27"/>
  <c r="X53" i="27"/>
  <c r="X59" i="45"/>
  <c r="Z53" i="54" l="1"/>
  <c r="X56" i="54"/>
  <c r="Z51" i="8"/>
  <c r="X53" i="8"/>
  <c r="X53" i="25"/>
  <c r="Z51" i="25"/>
  <c r="X53" i="35"/>
  <c r="Z51" i="35"/>
  <c r="Z53" i="24"/>
  <c r="X56" i="24"/>
  <c r="Z51" i="51"/>
  <c r="X53" i="51"/>
  <c r="Z51" i="32"/>
  <c r="X53" i="32"/>
  <c r="Z53" i="19"/>
  <c r="X56" i="19"/>
  <c r="Z53" i="2"/>
  <c r="X56" i="2"/>
  <c r="Z51" i="11"/>
  <c r="X53" i="11"/>
  <c r="Z51" i="6"/>
  <c r="X53" i="6"/>
  <c r="Z53" i="26"/>
  <c r="X56" i="26"/>
  <c r="Z53" i="13"/>
  <c r="X56" i="13"/>
  <c r="X56" i="23"/>
  <c r="Z53" i="23"/>
  <c r="Z53" i="44"/>
  <c r="X56" i="44"/>
  <c r="Z51" i="33"/>
  <c r="X53" i="33"/>
  <c r="Z51" i="17"/>
  <c r="X53" i="17"/>
  <c r="Z53" i="15"/>
  <c r="X56" i="15"/>
  <c r="Z53" i="30"/>
  <c r="X56" i="30"/>
  <c r="Z53" i="36"/>
  <c r="X56" i="36"/>
  <c r="Z53" i="46"/>
  <c r="X56" i="46"/>
  <c r="Z53" i="3"/>
  <c r="X56" i="3"/>
  <c r="Z51" i="39"/>
  <c r="X53" i="39"/>
  <c r="X59" i="55"/>
  <c r="Z59" i="55" s="1"/>
  <c r="Z56" i="55"/>
  <c r="X56" i="53"/>
  <c r="Z53" i="53"/>
  <c r="Z53" i="50"/>
  <c r="X56" i="50"/>
  <c r="Z53" i="14"/>
  <c r="X56" i="14"/>
  <c r="X56" i="43"/>
  <c r="Z53" i="43"/>
  <c r="X56" i="1"/>
  <c r="Z53" i="1"/>
  <c r="X56" i="29"/>
  <c r="Z53" i="29"/>
  <c r="Z51" i="40"/>
  <c r="X53" i="40"/>
  <c r="Z51" i="49"/>
  <c r="X53" i="49"/>
  <c r="X53" i="42"/>
  <c r="Z51" i="42"/>
  <c r="Z51" i="4"/>
  <c r="X53" i="4"/>
  <c r="X56" i="7"/>
  <c r="Z53" i="7"/>
  <c r="Z53" i="37"/>
  <c r="X56" i="37"/>
  <c r="Z51" i="10"/>
  <c r="X53" i="10"/>
  <c r="Z51" i="38"/>
  <c r="X53" i="38"/>
  <c r="X53" i="22"/>
  <c r="Z51" i="22"/>
  <c r="X56" i="41"/>
  <c r="Z53" i="41"/>
  <c r="Z53" i="52"/>
  <c r="X56" i="52"/>
  <c r="X56" i="18"/>
  <c r="Z53" i="18"/>
  <c r="Y53" i="45"/>
  <c r="Z51" i="45"/>
  <c r="Z53" i="16"/>
  <c r="X56" i="16"/>
  <c r="X56" i="28"/>
  <c r="Z53" i="28"/>
  <c r="Z51" i="20"/>
  <c r="X53" i="20"/>
  <c r="X53" i="12"/>
  <c r="Z51" i="12"/>
  <c r="Z53" i="5"/>
  <c r="X56" i="5"/>
  <c r="Z53" i="48"/>
  <c r="X56" i="48"/>
  <c r="Z53" i="27"/>
  <c r="X56" i="27"/>
  <c r="Z53" i="47"/>
  <c r="X56" i="47"/>
  <c r="Z53" i="31"/>
  <c r="X56" i="31"/>
  <c r="X59" i="54" l="1"/>
  <c r="Z59" i="54" s="1"/>
  <c r="Z56" i="54"/>
  <c r="Z56" i="24"/>
  <c r="X59" i="24"/>
  <c r="Z59" i="24" s="1"/>
  <c r="Z56" i="31"/>
  <c r="X59" i="31"/>
  <c r="Z59" i="31" s="1"/>
  <c r="X59" i="5"/>
  <c r="Z59" i="5" s="1"/>
  <c r="Z56" i="5"/>
  <c r="X59" i="16"/>
  <c r="Z59" i="16" s="1"/>
  <c r="Z56" i="16"/>
  <c r="Z56" i="37"/>
  <c r="X59" i="37"/>
  <c r="Z59" i="37" s="1"/>
  <c r="X56" i="49"/>
  <c r="Z53" i="49"/>
  <c r="Z56" i="53"/>
  <c r="X59" i="53"/>
  <c r="Z59" i="53" s="1"/>
  <c r="Z56" i="43"/>
  <c r="X59" i="43"/>
  <c r="Z59" i="43" s="1"/>
  <c r="Z56" i="36"/>
  <c r="X59" i="36"/>
  <c r="Z59" i="36" s="1"/>
  <c r="Z53" i="33"/>
  <c r="X56" i="33"/>
  <c r="Z56" i="26"/>
  <c r="X59" i="26"/>
  <c r="Z59" i="26" s="1"/>
  <c r="Z56" i="19"/>
  <c r="X59" i="19"/>
  <c r="Z59" i="19" s="1"/>
  <c r="Z56" i="2"/>
  <c r="X59" i="2"/>
  <c r="Z59" i="2" s="1"/>
  <c r="Z56" i="14"/>
  <c r="X59" i="14"/>
  <c r="Z59" i="14" s="1"/>
  <c r="X56" i="35"/>
  <c r="Z53" i="35"/>
  <c r="Z56" i="1"/>
  <c r="X59" i="1"/>
  <c r="Z59" i="1" s="1"/>
  <c r="Z56" i="47"/>
  <c r="X59" i="47"/>
  <c r="Z59" i="47" s="1"/>
  <c r="X56" i="12"/>
  <c r="Z53" i="12"/>
  <c r="Y56" i="45"/>
  <c r="Z53" i="45"/>
  <c r="Z53" i="22"/>
  <c r="X56" i="22"/>
  <c r="Z56" i="7"/>
  <c r="X59" i="7"/>
  <c r="Z59" i="7" s="1"/>
  <c r="Z53" i="39"/>
  <c r="X56" i="39"/>
  <c r="X59" i="30"/>
  <c r="Z59" i="30" s="1"/>
  <c r="Z56" i="30"/>
  <c r="Z56" i="44"/>
  <c r="X59" i="44"/>
  <c r="Z59" i="44" s="1"/>
  <c r="X56" i="6"/>
  <c r="Z53" i="6"/>
  <c r="Z53" i="32"/>
  <c r="X56" i="32"/>
  <c r="X59" i="13"/>
  <c r="Z59" i="13" s="1"/>
  <c r="Z56" i="13"/>
  <c r="Z53" i="4"/>
  <c r="X56" i="4"/>
  <c r="X59" i="50"/>
  <c r="Z59" i="50" s="1"/>
  <c r="Z56" i="50"/>
  <c r="Z53" i="25"/>
  <c r="X56" i="25"/>
  <c r="X56" i="17"/>
  <c r="Z53" i="17"/>
  <c r="Z56" i="41"/>
  <c r="X59" i="41"/>
  <c r="Z59" i="41" s="1"/>
  <c r="Z56" i="29"/>
  <c r="X59" i="29"/>
  <c r="Z59" i="29" s="1"/>
  <c r="X56" i="11"/>
  <c r="Z53" i="11"/>
  <c r="Z53" i="51"/>
  <c r="X56" i="51"/>
  <c r="X56" i="8"/>
  <c r="Z53" i="8"/>
  <c r="X59" i="28"/>
  <c r="Z59" i="28" s="1"/>
  <c r="Z56" i="28"/>
  <c r="Z53" i="42"/>
  <c r="X56" i="42"/>
  <c r="Z56" i="46"/>
  <c r="X59" i="46"/>
  <c r="Z59" i="46" s="1"/>
  <c r="Z53" i="40"/>
  <c r="X56" i="40"/>
  <c r="Z56" i="27"/>
  <c r="X59" i="27"/>
  <c r="Z59" i="27" s="1"/>
  <c r="Z53" i="20"/>
  <c r="X56" i="20"/>
  <c r="Z53" i="38"/>
  <c r="X56" i="38"/>
  <c r="Z56" i="18"/>
  <c r="X59" i="18"/>
  <c r="Z59" i="18" s="1"/>
  <c r="Z56" i="3"/>
  <c r="X59" i="3"/>
  <c r="Z59" i="3" s="1"/>
  <c r="X59" i="15"/>
  <c r="Z59" i="15" s="1"/>
  <c r="Z56" i="15"/>
  <c r="X59" i="48"/>
  <c r="Z59" i="48" s="1"/>
  <c r="Z56" i="48"/>
  <c r="Z56" i="52"/>
  <c r="X59" i="52"/>
  <c r="Z59" i="52" s="1"/>
  <c r="Z53" i="10"/>
  <c r="X56" i="10"/>
  <c r="X59" i="23"/>
  <c r="Z59" i="23" s="1"/>
  <c r="Z56" i="23"/>
  <c r="Z56" i="22" l="1"/>
  <c r="X59" i="22"/>
  <c r="Z59" i="22" s="1"/>
  <c r="Z56" i="8"/>
  <c r="X59" i="8"/>
  <c r="Z59" i="8" s="1"/>
  <c r="X59" i="40"/>
  <c r="Z59" i="40" s="1"/>
  <c r="Z56" i="40"/>
  <c r="Z56" i="51"/>
  <c r="X59" i="51"/>
  <c r="Z59" i="51" s="1"/>
  <c r="Z56" i="17"/>
  <c r="X59" i="17"/>
  <c r="Z59" i="17" s="1"/>
  <c r="X59" i="35"/>
  <c r="Z59" i="35" s="1"/>
  <c r="Z56" i="35"/>
  <c r="Z56" i="25"/>
  <c r="X59" i="25"/>
  <c r="Z59" i="25" s="1"/>
  <c r="Z56" i="33"/>
  <c r="X59" i="33"/>
  <c r="Z59" i="33" s="1"/>
  <c r="Z56" i="4"/>
  <c r="X59" i="4"/>
  <c r="Z59" i="4" s="1"/>
  <c r="Z56" i="38"/>
  <c r="X59" i="38"/>
  <c r="Z59" i="38" s="1"/>
  <c r="Z56" i="20"/>
  <c r="X59" i="20"/>
  <c r="Z59" i="20" s="1"/>
  <c r="Z56" i="32"/>
  <c r="X59" i="32"/>
  <c r="Z59" i="32" s="1"/>
  <c r="Z56" i="11"/>
  <c r="X59" i="11"/>
  <c r="Z59" i="11" s="1"/>
  <c r="Z56" i="12"/>
  <c r="X59" i="12"/>
  <c r="Z59" i="12" s="1"/>
  <c r="Z56" i="49"/>
  <c r="X59" i="49"/>
  <c r="Z59" i="49" s="1"/>
  <c r="Z56" i="39"/>
  <c r="X59" i="39"/>
  <c r="Z59" i="39" s="1"/>
  <c r="Y59" i="45"/>
  <c r="Z59" i="45" s="1"/>
  <c r="Z56" i="45"/>
  <c r="Z56" i="42"/>
  <c r="X59" i="42"/>
  <c r="Z59" i="42" s="1"/>
  <c r="X59" i="10"/>
  <c r="Z59" i="10" s="1"/>
  <c r="Z56" i="10"/>
  <c r="Z56" i="6"/>
  <c r="X59" i="6"/>
  <c r="Z59" i="6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<sst xmlns="http://schemas.openxmlformats.org/spreadsheetml/2006/main" count="7975" uniqueCount="140">
  <si>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</si>
  <si>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</si>
  <si>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</si>
  <si>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</si>
  <si>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</si>
  <si>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</si>
  <si>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</si>
  <si>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</si>
  <si>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</si>
  <si>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</si>
  <si>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</si>
  <si>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</si>
  <si>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</si>
  <si>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</si>
  <si>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</si>
  <si>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</si>
  <si>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</si>
  <si>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</si>
  <si>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</si>
  <si>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</si>
  <si>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</si>
  <si>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</si>
  <si>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</si>
  <si>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</si>
  <si>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</si>
  <si>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</si>
  <si>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</si>
  <si>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</si>
  <si>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</si>
  <si>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</si>
  <si>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</si>
  <si>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</si>
  <si>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</si>
  <si>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</si>
  <si>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</si>
  <si>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</si>
  <si>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</si>
  <si>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</si>
  <si>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</si>
  <si>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</si>
  <si>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</si>
  <si>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</si>
  <si>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</si>
  <si>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</si>
  <si>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</si>
  <si>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</si>
  <si>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</si>
  <si>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</si>
  <si>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</si>
  <si>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</si>
  <si>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</si>
  <si>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</si>
  <si>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</si>
  <si>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</si>
  <si>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</si>
  <si>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</si>
  <si>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</si>
  <si>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</si>
  <si>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</si>
  <si>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</si>
  <si>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</si>
  <si>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</si>
  <si>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</si>
  <si>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</si>
  <si>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</si>
  <si>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</si>
  <si>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</si>
  <si>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</si>
  <si>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</si>
  <si>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</si>
  <si>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</si>
  <si>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</si>
  <si>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</si>
  <si>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</si>
  <si>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</si>
  <si>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</si>
  <si>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</si>
  <si>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</si>
  <si>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</si>
  <si>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</si>
  <si>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</si>
  <si>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</si>
  <si>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</si>
  <si>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</si>
  <si>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</si>
  <si>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management                                   ) for 2nd Quarter ended 31 December 2023 (Figures Finalised as at 2024/01/26)</t>
  </si>
  <si>
    <t>Kwazulu-Natal: Umzumbe (KZN213) - Table C4 Quarterly Budgeted Financial Performance ( Waste management                                   ) for 2nd Quarter ended 31 December 2023 (Figures Finalised as at 2024/01/26)</t>
  </si>
  <si>
    <t>Kwazulu-Natal: uMuziwabantu (KZN214) - Table C4 Quarterly Budgeted Financial Performance ( Waste management                                   ) for 2nd Quarter ended 31 December 2023 (Figures Finalised as at 2024/01/26)</t>
  </si>
  <si>
    <t>Kwazulu-Natal: Ray Nkonyeni (KZN216) - Table C4 Quarterly Budgeted Financial Performance ( Waste management                                   ) for 2nd Quarter ended 31 December 2023 (Figures Finalised as at 2024/01/26)</t>
  </si>
  <si>
    <t>Kwazulu-Natal: Ugu (DC21) - Table C4 Quarterly Budgeted Financial Performance ( Waste management                                   ) for 2nd Quarter ended 31 December 2023 (Figures Finalised as at 2024/01/26)</t>
  </si>
  <si>
    <t>Kwazulu-Natal: uMshwathi (KZN221) - Table C4 Quarterly Budgeted Financial Performance ( Waste management                                   ) for 2nd Quarter ended 31 December 2023 (Figures Finalised as at 2024/01/26)</t>
  </si>
  <si>
    <t>Kwazulu-Natal: uMngeni (KZN222) - Table C4 Quarterly Budgeted Financial Performance ( Waste management                                   ) for 2nd Quarter ended 31 December 2023 (Figures Finalised as at 2024/01/26)</t>
  </si>
  <si>
    <t>Kwazulu-Natal: Mpofana (KZN223) - Table C4 Quarterly Budgeted Financial Performance ( Waste management                                   ) for 2nd Quarter ended 31 December 2023 (Figures Finalised as at 2024/01/26)</t>
  </si>
  <si>
    <t>Kwazulu-Natal: Impendle (KZN224) - Table C4 Quarterly Budgeted Financial Performance ( Waste management                                   ) for 2nd Quarter ended 31 December 2023 (Figures Finalised as at 2024/01/26)</t>
  </si>
  <si>
    <t>Kwazulu-Natal: Msunduzi (KZN225) - Table C4 Quarterly Budgeted Financial Performance ( Waste management                                   ) for 2nd Quarter ended 31 December 2023 (Figures Finalised as at 2024/01/26)</t>
  </si>
  <si>
    <t>Kwazulu-Natal: Mkhambathini (KZN226) - Table C4 Quarterly Budgeted Financial Performance ( Waste management                                   ) for 2nd Quarter ended 31 December 2023 (Figures Finalised as at 2024/01/26)</t>
  </si>
  <si>
    <t>Kwazulu-Natal: Richmond (KZN227) - Table C4 Quarterly Budgeted Financial Performance ( Waste management                                   ) for 2nd Quarter ended 31 December 2023 (Figures Finalised as at 2024/01/26)</t>
  </si>
  <si>
    <t>Kwazulu-Natal: uMgungundlovu (DC22) - Table C4 Quarterly Budgeted Financial Performance ( Waste management                                   ) for 2nd Quarter ended 31 December 2023 (Figures Finalised as at 2024/01/26)</t>
  </si>
  <si>
    <t>Kwazulu-Natal: Okhahlamba (KZN235) - Table C4 Quarterly Budgeted Financial Performance ( Waste management                                   ) for 2nd Quarter ended 31 December 2023 (Figures Finalised as at 2024/01/26)</t>
  </si>
  <si>
    <t>Kwazulu-Natal: Inkosi Langalibalele (KZN237) - Table C4 Quarterly Budgeted Financial Performance ( Waste management                                   ) for 2nd Quarter ended 31 December 2023 (Figures Finalised as at 2024/01/26)</t>
  </si>
  <si>
    <t>Kwazulu-Natal: Alfred Duma (KZN238) - Table C4 Quarterly Budgeted Financial Performance ( Waste management                                   ) for 2nd Quarter ended 31 December 2023 (Figures Finalised as at 2024/01/26)</t>
  </si>
  <si>
    <t>Kwazulu-Natal: Uthukela (DC23) - Table C4 Quarterly Budgeted Financial Performance ( Waste management                                   ) for 2nd Quarter ended 31 December 2023 (Figures Finalised as at 2024/01/26)</t>
  </si>
  <si>
    <t>Kwazulu-Natal: Endumeni (KZN241) - Table C4 Quarterly Budgeted Financial Performance ( Waste management                                   ) for 2nd Quarter ended 31 December 2023 (Figures Finalised as at 2024/01/26)</t>
  </si>
  <si>
    <t>Kwazulu-Natal: Nquthu (KZN242) - Table C4 Quarterly Budgeted Financial Performance ( Waste management                                   ) for 2nd Quarter ended 31 December 2023 (Figures Finalised as at 2024/01/26)</t>
  </si>
  <si>
    <t>Kwazulu-Natal: Msinga (KZN244) - Table C4 Quarterly Budgeted Financial Performance ( Waste management                                   ) for 2nd Quarter ended 31 December 2023 (Figures Finalised as at 2024/01/26)</t>
  </si>
  <si>
    <t>Kwazulu-Natal: Umvoti (KZN245) - Table C4 Quarterly Budgeted Financial Performance ( Waste management                                   ) for 2nd Quarter ended 31 December 2023 (Figures Finalised as at 2024/01/26)</t>
  </si>
  <si>
    <t>Kwazulu-Natal: Umzinyathi (DC24) - Table C4 Quarterly Budgeted Financial Performance ( Waste management                                   ) for 2nd Quarter ended 31 December 2023 (Figures Finalised as at 2024/01/26)</t>
  </si>
  <si>
    <t>Kwazulu-Natal: Newcastle (KZN252) - Table C4 Quarterly Budgeted Financial Performance ( Waste management                                   ) for 2nd Quarter ended 31 December 2023 (Figures Finalised as at 2024/01/26)</t>
  </si>
  <si>
    <t>Kwazulu-Natal: Emadlangeni (KZN253) - Table C4 Quarterly Budgeted Financial Performance ( Waste management                                   ) for 2nd Quarter ended 31 December 2023 (Figures Finalised as at 2024/01/26)</t>
  </si>
  <si>
    <t>Kwazulu-Natal: Dannhauser (KZN254) - Table C4 Quarterly Budgeted Financial Performance ( Waste management                                   ) for 2nd Quarter ended 31 December 2023 (Figures Finalised as at 2024/01/26)</t>
  </si>
  <si>
    <t>Kwazulu-Natal: Amajuba (DC25) - Table C4 Quarterly Budgeted Financial Performance ( Waste management                                   ) for 2nd Quarter ended 31 December 2023 (Figures Finalised as at 2024/01/26)</t>
  </si>
  <si>
    <t>Kwazulu-Natal: eDumbe (KZN261) - Table C4 Quarterly Budgeted Financial Performance ( Waste management                                   ) for 2nd Quarter ended 31 December 2023 (Figures Finalised as at 2024/01/26)</t>
  </si>
  <si>
    <t>Kwazulu-Natal: uPhongolo (KZN262) - Table C4 Quarterly Budgeted Financial Performance ( Waste management                                   ) for 2nd Quarter ended 31 December 2023 (Figures Finalised as at 2024/01/26)</t>
  </si>
  <si>
    <t>Kwazulu-Natal: Abaqulusi (KZN263) - Table C4 Quarterly Budgeted Financial Performance ( Waste management                                   ) for 2nd Quarter ended 31 December 2023 (Figures Finalised as at 2024/01/26)</t>
  </si>
  <si>
    <t>Kwazulu-Natal: Nongoma (KZN265) - Table C4 Quarterly Budgeted Financial Performance ( Waste management                                   ) for 2nd Quarter ended 31 December 2023 (Figures Finalised as at 2024/01/26)</t>
  </si>
  <si>
    <t>Kwazulu-Natal: Ulundi (KZN266) - Table C4 Quarterly Budgeted Financial Performance ( Waste management                                   ) for 2nd Quarter ended 31 December 2023 (Figures Finalised as at 2024/01/26)</t>
  </si>
  <si>
    <t>Kwazulu-Natal: Zululand (DC26) - Table C4 Quarterly Budgeted Financial Performance ( Waste management                                   ) for 2nd Quarter ended 31 December 2023 (Figures Finalised as at 2024/01/26)</t>
  </si>
  <si>
    <t>Kwazulu-Natal: Umhlabuyalingana (KZN271) - Table C4 Quarterly Budgeted Financial Performance ( Waste management                                   ) for 2nd Quarter ended 31 December 2023 (Figures Finalised as at 2024/01/26)</t>
  </si>
  <si>
    <t>Kwazulu-Natal: Jozini (KZN272) - Table C4 Quarterly Budgeted Financial Performance ( Waste management                                   ) for 2nd Quarter ended 31 December 2023 (Figures Finalised as at 2024/01/26)</t>
  </si>
  <si>
    <t>Kwazulu-Natal: Mtubatuba (KZN275) - Table C4 Quarterly Budgeted Financial Performance ( Waste management                                   ) for 2nd Quarter ended 31 December 2023 (Figures Finalised as at 2024/01/26)</t>
  </si>
  <si>
    <t>Kwazulu-Natal: Hlabisa Big Five (KZN276) - Table C4 Quarterly Budgeted Financial Performance ( Waste management                                   ) for 2nd Quarter ended 31 December 2023 (Figures Finalised as at 2024/01/26)</t>
  </si>
  <si>
    <t>Kwazulu-Natal: Umkhanyakude (DC27) - Table C4 Quarterly Budgeted Financial Performance ( Waste management                                   ) for 2nd Quarter ended 31 December 2023 (Figures Finalised as at 2024/01/26)</t>
  </si>
  <si>
    <t>Kwazulu-Natal: Mfolozi (KZN281) - Table C4 Quarterly Budgeted Financial Performance ( Waste management                                   ) for 2nd Quarter ended 31 December 2023 (Figures Finalised as at 2024/01/26)</t>
  </si>
  <si>
    <t>Kwazulu-Natal: uMhlathuze (KZN282) - Table C4 Quarterly Budgeted Financial Performance ( Waste management                                   ) for 2nd Quarter ended 31 December 2023 (Figures Finalised as at 2024/01/26)</t>
  </si>
  <si>
    <t>Kwazulu-Natal: uMlalazi (KZN284) - Table C4 Quarterly Budgeted Financial Performance ( Waste management                                   ) for 2nd Quarter ended 31 December 2023 (Figures Finalised as at 2024/01/26)</t>
  </si>
  <si>
    <t>Kwazulu-Natal: Mthonjaneni (KZN285) - Table C4 Quarterly Budgeted Financial Performance ( Waste management                                   ) for 2nd Quarter ended 31 December 2023 (Figures Finalised as at 2024/01/26)</t>
  </si>
  <si>
    <t>Kwazulu-Natal: Nkandla (KZN286) - Table C4 Quarterly Budgeted Financial Performance ( Waste management                                   ) for 2nd Quarter ended 31 December 2023 (Figures Finalised as at 2024/01/26)</t>
  </si>
  <si>
    <t>Kwazulu-Natal: King Cetshwayo (DC28) - Table C4 Quarterly Budgeted Financial Performance ( Waste management                                   ) for 2nd Quarter ended 31 December 2023 (Figures Finalised as at 2024/01/26)</t>
  </si>
  <si>
    <t>Kwazulu-Natal: Mandeni (KZN291) - Table C4 Quarterly Budgeted Financial Performance ( Waste management                                   ) for 2nd Quarter ended 31 December 2023 (Figures Finalised as at 2024/01/26)</t>
  </si>
  <si>
    <t>Kwazulu-Natal: KwaDukuza (KZN292) - Table C4 Quarterly Budgeted Financial Performance ( Waste management                                   ) for 2nd Quarter ended 31 December 2023 (Figures Finalised as at 2024/01/26)</t>
  </si>
  <si>
    <t>Kwazulu-Natal: Ndwedwe (KZN293) - Table C4 Quarterly Budgeted Financial Performance ( Waste management                                   ) for 2nd Quarter ended 31 December 2023 (Figures Finalised as at 2024/01/26)</t>
  </si>
  <si>
    <t>Kwazulu-Natal: Maphumulo (KZN294) - Table C4 Quarterly Budgeted Financial Performance ( Waste management                                   ) for 2nd Quarter ended 31 December 2023 (Figures Finalised as at 2024/01/26)</t>
  </si>
  <si>
    <t>Kwazulu-Natal: iLembe (DC29) - Table C4 Quarterly Budgeted Financial Performance ( Waste management                                   ) for 2nd Quarter ended 31 December 2023 (Figures Finalised as at 2024/01/26)</t>
  </si>
  <si>
    <t>Kwazulu-Natal: Greater Kokstad (KZN433) - Table C4 Quarterly Budgeted Financial Performance ( Waste management                                   ) for 2nd Quarter ended 31 December 2023 (Figures Finalised as at 2024/01/26)</t>
  </si>
  <si>
    <t>Kwazulu-Natal: Ubuhlebezwe (KZN434) - Table C4 Quarterly Budgeted Financial Performance ( Waste management                                   ) for 2nd Quarter ended 31 December 2023 (Figures Finalised as at 2024/01/26)</t>
  </si>
  <si>
    <t>Kwazulu-Natal: Umzimkhulu (KZN435) - Table C4 Quarterly Budgeted Financial Performance ( Waste management                                   ) for 2nd Quarter ended 31 December 2023 (Figures Finalised as at 2024/01/26)</t>
  </si>
  <si>
    <t>Kwazulu-Natal: Dr Nkosazana Dlamini Zuma (KZN436) - Table C4 Quarterly Budgeted Financial Performance ( Waste management                                   ) for 2nd Quarter ended 31 December 2023 (Figures Finalised as at 2024/01/26)</t>
  </si>
  <si>
    <t>Kwazulu-Natal: Harry Gwala (DC43)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</si>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</sst>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66875</v>
      </c>
      <c r="D8" s="20"/>
      <c r="E8" s="21"/>
      <c r="F8" s="22"/>
      <c r="G8" s="22">
        <v>391</v>
      </c>
      <c r="H8" s="22">
        <v>1187</v>
      </c>
      <c r="I8" s="22"/>
      <c r="J8" s="22">
        <v>1578</v>
      </c>
      <c r="K8" s="22">
        <v>-648120</v>
      </c>
      <c r="L8" s="22">
        <v>-665693</v>
      </c>
      <c r="M8" s="22">
        <v>-681164</v>
      </c>
      <c r="N8" s="22">
        <v>-1994977</v>
      </c>
      <c r="O8" s="22"/>
      <c r="P8" s="22"/>
      <c r="Q8" s="22"/>
      <c r="R8" s="22"/>
      <c r="S8" s="22"/>
      <c r="T8" s="22"/>
      <c r="U8" s="22"/>
      <c r="V8" s="22"/>
      <c r="W8" s="22">
        <v>-1993399</v>
      </c>
      <c r="X8" s="22"/>
      <c r="Y8" s="22">
        <v>-1993399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1495501027</v>
      </c>
      <c r="D9" s="20"/>
      <c r="E9" s="21">
        <v>1831643793</v>
      </c>
      <c r="F9" s="22">
        <v>1831520793</v>
      </c>
      <c r="G9" s="22">
        <v>151607263</v>
      </c>
      <c r="H9" s="22">
        <v>151750518</v>
      </c>
      <c r="I9" s="22">
        <v>166744604</v>
      </c>
      <c r="J9" s="22">
        <v>470102385</v>
      </c>
      <c r="K9" s="22">
        <v>153974683</v>
      </c>
      <c r="L9" s="22">
        <v>148839310</v>
      </c>
      <c r="M9" s="22">
        <v>148629371</v>
      </c>
      <c r="N9" s="22">
        <v>451443364</v>
      </c>
      <c r="O9" s="22"/>
      <c r="P9" s="22"/>
      <c r="Q9" s="22"/>
      <c r="R9" s="22"/>
      <c r="S9" s="22"/>
      <c r="T9" s="22"/>
      <c r="U9" s="22"/>
      <c r="V9" s="22"/>
      <c r="W9" s="22">
        <v>921545749</v>
      </c>
      <c r="X9" s="22">
        <v>918228629</v>
      </c>
      <c r="Y9" s="22">
        <v>3317120</v>
      </c>
      <c r="Z9" s="23">
        <v>0.36125207766746725</v>
      </c>
      <c r="AA9" s="20">
        <v>1831520793</v>
      </c>
    </row>
    <row r="10" spans="1:27" ht="13.5" x14ac:dyDescent="0.25">
      <c r="A10" s="19" t="s">
        <v>38</v>
      </c>
      <c r="B10" s="15" t="s">
        <v>32</v>
      </c>
      <c r="C10" s="20">
        <v>1549844</v>
      </c>
      <c r="D10" s="20"/>
      <c r="E10" s="21">
        <v>525426</v>
      </c>
      <c r="F10" s="22">
        <v>425426</v>
      </c>
      <c r="G10" s="22">
        <v>18558</v>
      </c>
      <c r="H10" s="22">
        <v>15164</v>
      </c>
      <c r="I10" s="22">
        <v>18669</v>
      </c>
      <c r="J10" s="22">
        <v>52391</v>
      </c>
      <c r="K10" s="22">
        <v>218147</v>
      </c>
      <c r="L10" s="22">
        <v>-26312</v>
      </c>
      <c r="M10" s="22">
        <v>-31913</v>
      </c>
      <c r="N10" s="22">
        <v>159922</v>
      </c>
      <c r="O10" s="22"/>
      <c r="P10" s="22"/>
      <c r="Q10" s="22"/>
      <c r="R10" s="22"/>
      <c r="S10" s="22"/>
      <c r="T10" s="22"/>
      <c r="U10" s="22"/>
      <c r="V10" s="22"/>
      <c r="W10" s="22">
        <v>212313</v>
      </c>
      <c r="X10" s="22">
        <v>203459</v>
      </c>
      <c r="Y10" s="22">
        <v>8854</v>
      </c>
      <c r="Z10" s="23">
        <v>4.3517367135393368</v>
      </c>
      <c r="AA10" s="20">
        <v>425426</v>
      </c>
    </row>
    <row r="11" spans="1:27" ht="13.5" x14ac:dyDescent="0.25">
      <c r="A11" s="19" t="s">
        <v>39</v>
      </c>
      <c r="B11" s="15" t="s">
        <v>32</v>
      </c>
      <c r="C11" s="20">
        <v>1397331</v>
      </c>
      <c r="D11" s="20"/>
      <c r="E11" s="21"/>
      <c r="F11" s="22"/>
      <c r="G11" s="22">
        <v>128898</v>
      </c>
      <c r="H11" s="22">
        <v>140751</v>
      </c>
      <c r="I11" s="22">
        <v>125212</v>
      </c>
      <c r="J11" s="22">
        <v>394861</v>
      </c>
      <c r="K11" s="22">
        <v>69966</v>
      </c>
      <c r="L11" s="22">
        <v>5740</v>
      </c>
      <c r="M11" s="22">
        <v>183856</v>
      </c>
      <c r="N11" s="22">
        <v>259562</v>
      </c>
      <c r="O11" s="22"/>
      <c r="P11" s="22"/>
      <c r="Q11" s="22"/>
      <c r="R11" s="22"/>
      <c r="S11" s="22"/>
      <c r="T11" s="22"/>
      <c r="U11" s="22"/>
      <c r="V11" s="22"/>
      <c r="W11" s="22">
        <v>654423</v>
      </c>
      <c r="X11" s="22"/>
      <c r="Y11" s="22">
        <v>654423</v>
      </c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16621300</v>
      </c>
      <c r="D13" s="20"/>
      <c r="E13" s="21">
        <v>32282218</v>
      </c>
      <c r="F13" s="22">
        <v>32282218</v>
      </c>
      <c r="G13" s="22">
        <v>2682233</v>
      </c>
      <c r="H13" s="22">
        <v>1810006</v>
      </c>
      <c r="I13" s="22">
        <v>3290354</v>
      </c>
      <c r="J13" s="22">
        <v>7782593</v>
      </c>
      <c r="K13" s="22">
        <v>3414774</v>
      </c>
      <c r="L13" s="22">
        <v>3426304</v>
      </c>
      <c r="M13" s="22">
        <v>3427508</v>
      </c>
      <c r="N13" s="22">
        <v>10268586</v>
      </c>
      <c r="O13" s="22"/>
      <c r="P13" s="22"/>
      <c r="Q13" s="22"/>
      <c r="R13" s="22"/>
      <c r="S13" s="22"/>
      <c r="T13" s="22"/>
      <c r="U13" s="22"/>
      <c r="V13" s="22"/>
      <c r="W13" s="22">
        <v>18051179</v>
      </c>
      <c r="X13" s="22">
        <v>16141109</v>
      </c>
      <c r="Y13" s="22">
        <v>1910070</v>
      </c>
      <c r="Z13" s="23">
        <v>11.833573517160438</v>
      </c>
      <c r="AA13" s="20">
        <v>32282218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968174</v>
      </c>
      <c r="D17" s="20"/>
      <c r="E17" s="21">
        <v>811984</v>
      </c>
      <c r="F17" s="22">
        <v>811984</v>
      </c>
      <c r="G17" s="22">
        <v>53233</v>
      </c>
      <c r="H17" s="22">
        <v>283040</v>
      </c>
      <c r="I17" s="22">
        <v>31306</v>
      </c>
      <c r="J17" s="22">
        <v>367579</v>
      </c>
      <c r="K17" s="22">
        <v>86811</v>
      </c>
      <c r="L17" s="22">
        <v>52942</v>
      </c>
      <c r="M17" s="22">
        <v>29420</v>
      </c>
      <c r="N17" s="22">
        <v>169173</v>
      </c>
      <c r="O17" s="22"/>
      <c r="P17" s="22"/>
      <c r="Q17" s="22"/>
      <c r="R17" s="22"/>
      <c r="S17" s="22"/>
      <c r="T17" s="22"/>
      <c r="U17" s="22"/>
      <c r="V17" s="22"/>
      <c r="W17" s="22">
        <v>536752</v>
      </c>
      <c r="X17" s="22">
        <v>405990</v>
      </c>
      <c r="Y17" s="22">
        <v>130762</v>
      </c>
      <c r="Z17" s="23">
        <v>32.208182467548461</v>
      </c>
      <c r="AA17" s="20">
        <v>811984</v>
      </c>
    </row>
    <row r="18" spans="1:27" ht="13.5" x14ac:dyDescent="0.25">
      <c r="A18" s="19" t="s">
        <v>46</v>
      </c>
      <c r="B18" s="15" t="s">
        <v>32</v>
      </c>
      <c r="C18" s="20">
        <v>14798</v>
      </c>
      <c r="D18" s="20"/>
      <c r="E18" s="21">
        <v>22704</v>
      </c>
      <c r="F18" s="22">
        <v>22704</v>
      </c>
      <c r="G18" s="22">
        <v>62</v>
      </c>
      <c r="H18" s="22"/>
      <c r="I18" s="22"/>
      <c r="J18" s="22">
        <v>62</v>
      </c>
      <c r="K18" s="22"/>
      <c r="L18" s="22"/>
      <c r="M18" s="22">
        <v>180</v>
      </c>
      <c r="N18" s="22">
        <v>180</v>
      </c>
      <c r="O18" s="22"/>
      <c r="P18" s="22"/>
      <c r="Q18" s="22"/>
      <c r="R18" s="22"/>
      <c r="S18" s="22"/>
      <c r="T18" s="22"/>
      <c r="U18" s="22"/>
      <c r="V18" s="22"/>
      <c r="W18" s="22">
        <v>242</v>
      </c>
      <c r="X18" s="22">
        <v>11352</v>
      </c>
      <c r="Y18" s="22">
        <v>-11110</v>
      </c>
      <c r="Z18" s="23">
        <v>-97.868217054263567</v>
      </c>
      <c r="AA18" s="20">
        <v>22704</v>
      </c>
    </row>
    <row r="19" spans="1:27" ht="13.5" x14ac:dyDescent="0.25">
      <c r="A19" s="19" t="s">
        <v>47</v>
      </c>
      <c r="B19" s="15" t="s">
        <v>32</v>
      </c>
      <c r="C19" s="20">
        <v>2523363</v>
      </c>
      <c r="D19" s="20"/>
      <c r="E19" s="21">
        <v>864402</v>
      </c>
      <c r="F19" s="22">
        <v>864502</v>
      </c>
      <c r="G19" s="22">
        <v>86763</v>
      </c>
      <c r="H19" s="22">
        <v>15804</v>
      </c>
      <c r="I19" s="22">
        <v>526</v>
      </c>
      <c r="J19" s="22">
        <v>103093</v>
      </c>
      <c r="K19" s="22">
        <v>1625</v>
      </c>
      <c r="L19" s="22"/>
      <c r="M19" s="22">
        <v>34253</v>
      </c>
      <c r="N19" s="22">
        <v>35878</v>
      </c>
      <c r="O19" s="22"/>
      <c r="P19" s="22"/>
      <c r="Q19" s="22"/>
      <c r="R19" s="22"/>
      <c r="S19" s="22"/>
      <c r="T19" s="22"/>
      <c r="U19" s="22"/>
      <c r="V19" s="22"/>
      <c r="W19" s="22">
        <v>138971</v>
      </c>
      <c r="X19" s="22">
        <v>408900</v>
      </c>
      <c r="Y19" s="22">
        <v>-269929</v>
      </c>
      <c r="Z19" s="23">
        <v>-66.013450721447782</v>
      </c>
      <c r="AA19" s="20">
        <v>864502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1375841</v>
      </c>
      <c r="D23" s="20"/>
      <c r="E23" s="21">
        <v>424864</v>
      </c>
      <c r="F23" s="22">
        <v>424864</v>
      </c>
      <c r="G23" s="22">
        <v>520</v>
      </c>
      <c r="H23" s="22">
        <v>1200</v>
      </c>
      <c r="I23" s="22">
        <v>1250</v>
      </c>
      <c r="J23" s="22">
        <v>2970</v>
      </c>
      <c r="K23" s="22">
        <v>30</v>
      </c>
      <c r="L23" s="22">
        <v>500</v>
      </c>
      <c r="M23" s="22">
        <v>320</v>
      </c>
      <c r="N23" s="22">
        <v>850</v>
      </c>
      <c r="O23" s="22"/>
      <c r="P23" s="22"/>
      <c r="Q23" s="22"/>
      <c r="R23" s="22"/>
      <c r="S23" s="22"/>
      <c r="T23" s="22"/>
      <c r="U23" s="22"/>
      <c r="V23" s="22"/>
      <c r="W23" s="22">
        <v>3820</v>
      </c>
      <c r="X23" s="22">
        <v>212382</v>
      </c>
      <c r="Y23" s="22">
        <v>-208562</v>
      </c>
      <c r="Z23" s="23">
        <v>-98.201354163723849</v>
      </c>
      <c r="AA23" s="20">
        <v>424864</v>
      </c>
    </row>
    <row r="24" spans="1:27" ht="13.5" x14ac:dyDescent="0.25">
      <c r="A24" s="19" t="s">
        <v>52</v>
      </c>
      <c r="B24" s="15" t="s">
        <v>32</v>
      </c>
      <c r="C24" s="20">
        <v>468889</v>
      </c>
      <c r="D24" s="20"/>
      <c r="E24" s="21">
        <v>2401811</v>
      </c>
      <c r="F24" s="22">
        <v>2401811</v>
      </c>
      <c r="G24" s="22">
        <v>47537</v>
      </c>
      <c r="H24" s="22">
        <v>50996</v>
      </c>
      <c r="I24" s="22">
        <v>28848</v>
      </c>
      <c r="J24" s="22">
        <v>127381</v>
      </c>
      <c r="K24" s="22">
        <v>54005</v>
      </c>
      <c r="L24" s="22">
        <v>10104</v>
      </c>
      <c r="M24" s="22">
        <v>28222</v>
      </c>
      <c r="N24" s="22">
        <v>92331</v>
      </c>
      <c r="O24" s="22"/>
      <c r="P24" s="22"/>
      <c r="Q24" s="22"/>
      <c r="R24" s="22"/>
      <c r="S24" s="22"/>
      <c r="T24" s="22"/>
      <c r="U24" s="22"/>
      <c r="V24" s="22"/>
      <c r="W24" s="22">
        <v>219712</v>
      </c>
      <c r="X24" s="22">
        <v>1192572</v>
      </c>
      <c r="Y24" s="22">
        <v>-972860</v>
      </c>
      <c r="Z24" s="23">
        <v>-81.5766259814921</v>
      </c>
      <c r="AA24" s="20">
        <v>2401811</v>
      </c>
    </row>
    <row r="25" spans="1:27" ht="13.5" x14ac:dyDescent="0.25">
      <c r="A25" s="19" t="s">
        <v>53</v>
      </c>
      <c r="B25" s="15" t="s">
        <v>32</v>
      </c>
      <c r="C25" s="20">
        <v>750854188</v>
      </c>
      <c r="D25" s="20"/>
      <c r="E25" s="21">
        <v>828359913</v>
      </c>
      <c r="F25" s="22">
        <v>830909780</v>
      </c>
      <c r="G25" s="22">
        <v>120609432</v>
      </c>
      <c r="H25" s="22">
        <v>220180829</v>
      </c>
      <c r="I25" s="22">
        <v>1132386</v>
      </c>
      <c r="J25" s="22">
        <v>341922647</v>
      </c>
      <c r="K25" s="22">
        <v>2000829</v>
      </c>
      <c r="L25" s="22">
        <v>283908</v>
      </c>
      <c r="M25" s="22">
        <v>99875293</v>
      </c>
      <c r="N25" s="22">
        <v>102160030</v>
      </c>
      <c r="O25" s="22"/>
      <c r="P25" s="22"/>
      <c r="Q25" s="22"/>
      <c r="R25" s="22"/>
      <c r="S25" s="22"/>
      <c r="T25" s="22"/>
      <c r="U25" s="22"/>
      <c r="V25" s="22"/>
      <c r="W25" s="22">
        <v>444082677</v>
      </c>
      <c r="X25" s="22">
        <v>439412414</v>
      </c>
      <c r="Y25" s="22">
        <v>4670263</v>
      </c>
      <c r="Z25" s="23">
        <v>1.0628427534593958</v>
      </c>
      <c r="AA25" s="20">
        <v>830909780</v>
      </c>
    </row>
    <row r="26" spans="1:27" ht="13.5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>
        <v>151148</v>
      </c>
      <c r="L26" s="22">
        <v>266912</v>
      </c>
      <c r="M26" s="22">
        <v>218513</v>
      </c>
      <c r="N26" s="22">
        <v>636573</v>
      </c>
      <c r="O26" s="22"/>
      <c r="P26" s="22"/>
      <c r="Q26" s="22"/>
      <c r="R26" s="22"/>
      <c r="S26" s="22"/>
      <c r="T26" s="22"/>
      <c r="U26" s="22"/>
      <c r="V26" s="22"/>
      <c r="W26" s="22">
        <v>1109843</v>
      </c>
      <c r="X26" s="22">
        <v>709182</v>
      </c>
      <c r="Y26" s="22">
        <v>400661</v>
      </c>
      <c r="Z26" s="23">
        <v>56.496216768051077</v>
      </c>
      <c r="AA26" s="20">
        <v>1418369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4377006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223066</v>
      </c>
      <c r="L30" s="22">
        <v>223066</v>
      </c>
      <c r="M30" s="22">
        <v>223066</v>
      </c>
      <c r="N30" s="22">
        <v>669198</v>
      </c>
      <c r="O30" s="22"/>
      <c r="P30" s="22"/>
      <c r="Q30" s="22"/>
      <c r="R30" s="22"/>
      <c r="S30" s="22"/>
      <c r="T30" s="22"/>
      <c r="U30" s="22"/>
      <c r="V30" s="22"/>
      <c r="W30" s="22">
        <v>1338396</v>
      </c>
      <c r="X30" s="22">
        <v>1338396</v>
      </c>
      <c r="Y30" s="22"/>
      <c r="Z30" s="23"/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2279453920</v>
      </c>
      <c r="D32" s="29">
        <f t="shared" ref="D32:Y32" si="0">SUM(D6:D31)</f>
        <v>0</v>
      </c>
      <c r="E32" s="30">
        <f t="shared" si="0"/>
        <v>2701432284</v>
      </c>
      <c r="F32" s="31">
        <f t="shared" si="0"/>
        <v>2703759251</v>
      </c>
      <c r="G32" s="31">
        <f t="shared" si="0"/>
        <v>275622042</v>
      </c>
      <c r="H32" s="31">
        <f t="shared" si="0"/>
        <v>374629930</v>
      </c>
      <c r="I32" s="31">
        <f t="shared" si="0"/>
        <v>171748036</v>
      </c>
      <c r="J32" s="31">
        <f t="shared" si="0"/>
        <v>822000008</v>
      </c>
      <c r="K32" s="31">
        <f t="shared" si="0"/>
        <v>159546964</v>
      </c>
      <c r="L32" s="31">
        <f t="shared" si="0"/>
        <v>152416781</v>
      </c>
      <c r="M32" s="31">
        <f t="shared" si="0"/>
        <v>251936925</v>
      </c>
      <c r="N32" s="31">
        <f t="shared" si="0"/>
        <v>563900670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1385900678</v>
      </c>
      <c r="X32" s="31">
        <f t="shared" si="0"/>
        <v>1378264385</v>
      </c>
      <c r="Y32" s="31">
        <f t="shared" si="0"/>
        <v>7636293</v>
      </c>
      <c r="Z32" s="32">
        <f>+IF(X32&lt;&gt;0,+(Y32/X32)*100,0)</f>
        <v>0.55405139123579694</v>
      </c>
      <c r="AA32" s="29">
        <f>SUM(AA6:AA31)</f>
        <v>2703759251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1203522177</v>
      </c>
      <c r="D34" s="20"/>
      <c r="E34" s="21">
        <v>1449194940</v>
      </c>
      <c r="F34" s="22">
        <v>1447996040</v>
      </c>
      <c r="G34" s="22">
        <v>108944015</v>
      </c>
      <c r="H34" s="22">
        <v>91696430</v>
      </c>
      <c r="I34" s="22">
        <v>122124989</v>
      </c>
      <c r="J34" s="22">
        <v>322765434</v>
      </c>
      <c r="K34" s="22">
        <v>112291955</v>
      </c>
      <c r="L34" s="22">
        <v>146383628</v>
      </c>
      <c r="M34" s="22">
        <v>105432775</v>
      </c>
      <c r="N34" s="22">
        <v>364108358</v>
      </c>
      <c r="O34" s="22"/>
      <c r="P34" s="22"/>
      <c r="Q34" s="22"/>
      <c r="R34" s="22"/>
      <c r="S34" s="22"/>
      <c r="T34" s="22"/>
      <c r="U34" s="22"/>
      <c r="V34" s="22"/>
      <c r="W34" s="22">
        <v>686873792</v>
      </c>
      <c r="X34" s="22">
        <v>700138742</v>
      </c>
      <c r="Y34" s="22">
        <v>-13264950</v>
      </c>
      <c r="Z34" s="23">
        <v>-1.8946173385731595</v>
      </c>
      <c r="AA34" s="20">
        <v>1447996040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108799516</v>
      </c>
      <c r="D37" s="20"/>
      <c r="E37" s="21">
        <v>151082546</v>
      </c>
      <c r="F37" s="22">
        <v>151184927</v>
      </c>
      <c r="G37" s="22">
        <v>26916904</v>
      </c>
      <c r="H37" s="22">
        <v>11202663</v>
      </c>
      <c r="I37" s="22">
        <v>11178980</v>
      </c>
      <c r="J37" s="22">
        <v>49298547</v>
      </c>
      <c r="K37" s="22">
        <v>691073</v>
      </c>
      <c r="L37" s="22">
        <v>13293409</v>
      </c>
      <c r="M37" s="22">
        <v>10279625</v>
      </c>
      <c r="N37" s="22">
        <v>24264107</v>
      </c>
      <c r="O37" s="22"/>
      <c r="P37" s="22"/>
      <c r="Q37" s="22"/>
      <c r="R37" s="22"/>
      <c r="S37" s="22"/>
      <c r="T37" s="22"/>
      <c r="U37" s="22"/>
      <c r="V37" s="22"/>
      <c r="W37" s="22">
        <v>73562654</v>
      </c>
      <c r="X37" s="22">
        <v>85045700</v>
      </c>
      <c r="Y37" s="22">
        <v>-11483046</v>
      </c>
      <c r="Z37" s="23">
        <v>-13.502206460761684</v>
      </c>
      <c r="AA37" s="20">
        <v>151184927</v>
      </c>
    </row>
    <row r="38" spans="1:27" ht="13.5" x14ac:dyDescent="0.25">
      <c r="A38" s="19" t="s">
        <v>64</v>
      </c>
      <c r="B38" s="15" t="s">
        <v>32</v>
      </c>
      <c r="C38" s="20">
        <v>261958935</v>
      </c>
      <c r="D38" s="20"/>
      <c r="E38" s="21">
        <v>170782509</v>
      </c>
      <c r="F38" s="22">
        <v>170774309</v>
      </c>
      <c r="G38" s="22">
        <v>640889</v>
      </c>
      <c r="H38" s="22">
        <v>637797</v>
      </c>
      <c r="I38" s="22">
        <v>1753847</v>
      </c>
      <c r="J38" s="22">
        <v>3032533</v>
      </c>
      <c r="K38" s="22">
        <v>-1357643</v>
      </c>
      <c r="L38" s="22">
        <v>1011894</v>
      </c>
      <c r="M38" s="22">
        <v>1120191</v>
      </c>
      <c r="N38" s="22">
        <v>774442</v>
      </c>
      <c r="O38" s="22"/>
      <c r="P38" s="22"/>
      <c r="Q38" s="22"/>
      <c r="R38" s="22"/>
      <c r="S38" s="22"/>
      <c r="T38" s="22"/>
      <c r="U38" s="22"/>
      <c r="V38" s="22"/>
      <c r="W38" s="22">
        <v>3806975</v>
      </c>
      <c r="X38" s="22">
        <v>38396310</v>
      </c>
      <c r="Y38" s="22">
        <v>-34589335</v>
      </c>
      <c r="Z38" s="23">
        <v>-90.08504983942467</v>
      </c>
      <c r="AA38" s="20">
        <v>170774309</v>
      </c>
    </row>
    <row r="39" spans="1:27" ht="13.5" x14ac:dyDescent="0.25">
      <c r="A39" s="19" t="s">
        <v>65</v>
      </c>
      <c r="B39" s="15" t="s">
        <v>32</v>
      </c>
      <c r="C39" s="20">
        <v>58019622</v>
      </c>
      <c r="D39" s="20"/>
      <c r="E39" s="21">
        <v>107303446</v>
      </c>
      <c r="F39" s="22">
        <v>107303446</v>
      </c>
      <c r="G39" s="22">
        <v>6687070</v>
      </c>
      <c r="H39" s="22">
        <v>6682158</v>
      </c>
      <c r="I39" s="22">
        <v>-9533034</v>
      </c>
      <c r="J39" s="22">
        <v>3836194</v>
      </c>
      <c r="K39" s="22">
        <v>742859</v>
      </c>
      <c r="L39" s="22">
        <v>13301765</v>
      </c>
      <c r="M39" s="22">
        <v>3948893</v>
      </c>
      <c r="N39" s="22">
        <v>17993517</v>
      </c>
      <c r="O39" s="22"/>
      <c r="P39" s="22"/>
      <c r="Q39" s="22"/>
      <c r="R39" s="22"/>
      <c r="S39" s="22"/>
      <c r="T39" s="22"/>
      <c r="U39" s="22"/>
      <c r="V39" s="22"/>
      <c r="W39" s="22">
        <v>21829711</v>
      </c>
      <c r="X39" s="22">
        <v>53185511</v>
      </c>
      <c r="Y39" s="22">
        <v>-31355800</v>
      </c>
      <c r="Z39" s="23">
        <v>-58.955530200696948</v>
      </c>
      <c r="AA39" s="20">
        <v>107303446</v>
      </c>
    </row>
    <row r="40" spans="1:27" ht="13.5" x14ac:dyDescent="0.25">
      <c r="A40" s="19" t="s">
        <v>40</v>
      </c>
      <c r="B40" s="15" t="s">
        <v>32</v>
      </c>
      <c r="C40" s="20">
        <v>106930945</v>
      </c>
      <c r="D40" s="20"/>
      <c r="E40" s="21">
        <v>85119346</v>
      </c>
      <c r="F40" s="22">
        <v>85170246</v>
      </c>
      <c r="G40" s="22">
        <v>3885111</v>
      </c>
      <c r="H40" s="22">
        <v>7328727</v>
      </c>
      <c r="I40" s="22">
        <v>5479641</v>
      </c>
      <c r="J40" s="22">
        <v>16693479</v>
      </c>
      <c r="K40" s="22">
        <v>5615785</v>
      </c>
      <c r="L40" s="22">
        <v>5434303</v>
      </c>
      <c r="M40" s="22">
        <v>5804461</v>
      </c>
      <c r="N40" s="22">
        <v>16854549</v>
      </c>
      <c r="O40" s="22"/>
      <c r="P40" s="22"/>
      <c r="Q40" s="22"/>
      <c r="R40" s="22"/>
      <c r="S40" s="22"/>
      <c r="T40" s="22"/>
      <c r="U40" s="22"/>
      <c r="V40" s="22"/>
      <c r="W40" s="22">
        <v>33548028</v>
      </c>
      <c r="X40" s="22">
        <v>41790616</v>
      </c>
      <c r="Y40" s="22">
        <v>-8242588</v>
      </c>
      <c r="Z40" s="23">
        <v>-19.723537934927784</v>
      </c>
      <c r="AA40" s="20">
        <v>85170246</v>
      </c>
    </row>
    <row r="41" spans="1:27" ht="13.5" x14ac:dyDescent="0.25">
      <c r="A41" s="19" t="s">
        <v>66</v>
      </c>
      <c r="B41" s="15" t="s">
        <v>32</v>
      </c>
      <c r="C41" s="20">
        <v>603687273</v>
      </c>
      <c r="D41" s="20"/>
      <c r="E41" s="21">
        <v>925284583</v>
      </c>
      <c r="F41" s="22">
        <v>927369869</v>
      </c>
      <c r="G41" s="22">
        <v>13633109</v>
      </c>
      <c r="H41" s="22">
        <v>39623723</v>
      </c>
      <c r="I41" s="22">
        <v>63547107</v>
      </c>
      <c r="J41" s="22">
        <v>116803939</v>
      </c>
      <c r="K41" s="22">
        <v>88453598</v>
      </c>
      <c r="L41" s="22">
        <v>69629297</v>
      </c>
      <c r="M41" s="22">
        <v>80677110</v>
      </c>
      <c r="N41" s="22">
        <v>238760005</v>
      </c>
      <c r="O41" s="22"/>
      <c r="P41" s="22"/>
      <c r="Q41" s="22"/>
      <c r="R41" s="22"/>
      <c r="S41" s="22"/>
      <c r="T41" s="22"/>
      <c r="U41" s="22"/>
      <c r="V41" s="22"/>
      <c r="W41" s="22">
        <v>355563944</v>
      </c>
      <c r="X41" s="22">
        <v>483016620</v>
      </c>
      <c r="Y41" s="22">
        <v>-127452676</v>
      </c>
      <c r="Z41" s="23">
        <v>-26.386809629863254</v>
      </c>
      <c r="AA41" s="20">
        <v>927369869</v>
      </c>
    </row>
    <row r="42" spans="1:27" ht="13.5" x14ac:dyDescent="0.25">
      <c r="A42" s="19" t="s">
        <v>67</v>
      </c>
      <c r="B42" s="15" t="s">
        <v>32</v>
      </c>
      <c r="C42" s="20">
        <v>795269</v>
      </c>
      <c r="D42" s="20"/>
      <c r="E42" s="21">
        <v>471000</v>
      </c>
      <c r="F42" s="22">
        <v>471000</v>
      </c>
      <c r="G42" s="22"/>
      <c r="H42" s="22"/>
      <c r="I42" s="22"/>
      <c r="J42" s="22"/>
      <c r="K42" s="22"/>
      <c r="L42" s="22"/>
      <c r="M42" s="22">
        <v>340000</v>
      </c>
      <c r="N42" s="22">
        <v>340000</v>
      </c>
      <c r="O42" s="22"/>
      <c r="P42" s="22"/>
      <c r="Q42" s="22"/>
      <c r="R42" s="22"/>
      <c r="S42" s="22"/>
      <c r="T42" s="22"/>
      <c r="U42" s="22"/>
      <c r="V42" s="22"/>
      <c r="W42" s="22">
        <v>340000</v>
      </c>
      <c r="X42" s="22">
        <v>235500</v>
      </c>
      <c r="Y42" s="22">
        <v>104500</v>
      </c>
      <c r="Z42" s="23">
        <v>44.373673036093422</v>
      </c>
      <c r="AA42" s="20">
        <v>471000</v>
      </c>
    </row>
    <row r="43" spans="1:27" ht="13.5" x14ac:dyDescent="0.25">
      <c r="A43" s="19" t="s">
        <v>68</v>
      </c>
      <c r="B43" s="15" t="s">
        <v>32</v>
      </c>
      <c r="C43" s="20">
        <v>46662277</v>
      </c>
      <c r="D43" s="20"/>
      <c r="E43" s="21">
        <v>20853316</v>
      </c>
      <c r="F43" s="22">
        <v>20853316</v>
      </c>
      <c r="G43" s="22">
        <v>264033</v>
      </c>
      <c r="H43" s="22">
        <v>665249</v>
      </c>
      <c r="I43" s="22">
        <v>2432955</v>
      </c>
      <c r="J43" s="22">
        <v>3362237</v>
      </c>
      <c r="K43" s="22">
        <v>1524196</v>
      </c>
      <c r="L43" s="22">
        <v>699512</v>
      </c>
      <c r="M43" s="22">
        <v>669932</v>
      </c>
      <c r="N43" s="22">
        <v>2893640</v>
      </c>
      <c r="O43" s="22"/>
      <c r="P43" s="22"/>
      <c r="Q43" s="22"/>
      <c r="R43" s="22"/>
      <c r="S43" s="22"/>
      <c r="T43" s="22"/>
      <c r="U43" s="22"/>
      <c r="V43" s="22"/>
      <c r="W43" s="22">
        <v>6255877</v>
      </c>
      <c r="X43" s="22">
        <v>11426270</v>
      </c>
      <c r="Y43" s="22">
        <v>-5170393</v>
      </c>
      <c r="Z43" s="23">
        <v>-45.250050979015896</v>
      </c>
      <c r="AA43" s="20">
        <v>20853316</v>
      </c>
    </row>
    <row r="44" spans="1:27" ht="13.5" x14ac:dyDescent="0.25">
      <c r="A44" s="19" t="s">
        <v>69</v>
      </c>
      <c r="B44" s="15" t="s">
        <v>32</v>
      </c>
      <c r="C44" s="20">
        <v>93878802</v>
      </c>
      <c r="D44" s="20"/>
      <c r="E44" s="21">
        <v>111433711</v>
      </c>
      <c r="F44" s="22">
        <v>112464611</v>
      </c>
      <c r="G44" s="22">
        <v>2976906</v>
      </c>
      <c r="H44" s="22">
        <v>5234512</v>
      </c>
      <c r="I44" s="22">
        <v>7375467</v>
      </c>
      <c r="J44" s="22">
        <v>15586885</v>
      </c>
      <c r="K44" s="22">
        <v>7351757</v>
      </c>
      <c r="L44" s="22">
        <v>13862146</v>
      </c>
      <c r="M44" s="22">
        <v>6945266</v>
      </c>
      <c r="N44" s="22">
        <v>28159169</v>
      </c>
      <c r="O44" s="22"/>
      <c r="P44" s="22"/>
      <c r="Q44" s="22"/>
      <c r="R44" s="22"/>
      <c r="S44" s="22"/>
      <c r="T44" s="22"/>
      <c r="U44" s="22"/>
      <c r="V44" s="22"/>
      <c r="W44" s="22">
        <v>43746054</v>
      </c>
      <c r="X44" s="22">
        <v>55865521</v>
      </c>
      <c r="Y44" s="22">
        <v>-12119467</v>
      </c>
      <c r="Z44" s="23">
        <v>-21.694001564936627</v>
      </c>
      <c r="AA44" s="20">
        <v>112464611</v>
      </c>
    </row>
    <row r="45" spans="1:27" ht="13.5" x14ac:dyDescent="0.25">
      <c r="A45" s="19" t="s">
        <v>70</v>
      </c>
      <c r="B45" s="15" t="s">
        <v>32</v>
      </c>
      <c r="C45" s="20">
        <v>7</v>
      </c>
      <c r="D45" s="20"/>
      <c r="E45" s="21">
        <v>309996</v>
      </c>
      <c r="F45" s="22">
        <v>309996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154998</v>
      </c>
      <c r="Y45" s="22">
        <v>-154998</v>
      </c>
      <c r="Z45" s="23">
        <v>-100</v>
      </c>
      <c r="AA45" s="20">
        <v>309996</v>
      </c>
    </row>
    <row r="46" spans="1:27" ht="13.5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>
        <v>-872</v>
      </c>
      <c r="L46" s="22">
        <v>4020095</v>
      </c>
      <c r="M46" s="22">
        <v>70</v>
      </c>
      <c r="N46" s="22">
        <v>4019293</v>
      </c>
      <c r="O46" s="22"/>
      <c r="P46" s="22"/>
      <c r="Q46" s="22"/>
      <c r="R46" s="22"/>
      <c r="S46" s="22"/>
      <c r="T46" s="22"/>
      <c r="U46" s="22"/>
      <c r="V46" s="22"/>
      <c r="W46" s="22">
        <v>4001994</v>
      </c>
      <c r="X46" s="22"/>
      <c r="Y46" s="22">
        <v>4001994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2485892759</v>
      </c>
      <c r="D47" s="29">
        <f t="shared" ref="D47:Y47" si="1">SUM(D34:D46)</f>
        <v>0</v>
      </c>
      <c r="E47" s="30">
        <f t="shared" si="1"/>
        <v>3021835393</v>
      </c>
      <c r="F47" s="31">
        <f t="shared" si="1"/>
        <v>3023897760</v>
      </c>
      <c r="G47" s="31">
        <f t="shared" si="1"/>
        <v>164232612</v>
      </c>
      <c r="H47" s="31">
        <f t="shared" si="1"/>
        <v>163064854</v>
      </c>
      <c r="I47" s="31">
        <f t="shared" si="1"/>
        <v>204064483</v>
      </c>
      <c r="J47" s="31">
        <f t="shared" si="1"/>
        <v>531361949</v>
      </c>
      <c r="K47" s="31">
        <f t="shared" si="1"/>
        <v>215312708</v>
      </c>
      <c r="L47" s="31">
        <f t="shared" si="1"/>
        <v>267636049</v>
      </c>
      <c r="M47" s="31">
        <f t="shared" si="1"/>
        <v>215218323</v>
      </c>
      <c r="N47" s="31">
        <f t="shared" si="1"/>
        <v>698167080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1229529029</v>
      </c>
      <c r="X47" s="31">
        <f t="shared" si="1"/>
        <v>1469255788</v>
      </c>
      <c r="Y47" s="31">
        <f t="shared" si="1"/>
        <v>-239726759</v>
      </c>
      <c r="Z47" s="32">
        <f>+IF(X47&lt;&gt;0,+(Y47/X47)*100,0)</f>
        <v>-16.316203138891431</v>
      </c>
      <c r="AA47" s="29">
        <f>SUM(AA34:AA46)</f>
        <v>3023897760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-206438839</v>
      </c>
      <c r="D48" s="39">
        <f t="shared" si="2"/>
        <v>0</v>
      </c>
      <c r="E48" s="40">
        <f t="shared" si="2"/>
        <v>-320403109</v>
      </c>
      <c r="F48" s="41">
        <f t="shared" si="2"/>
        <v>-320138509</v>
      </c>
      <c r="G48" s="41">
        <f t="shared" si="2"/>
        <v>111389430</v>
      </c>
      <c r="H48" s="41">
        <f t="shared" si="2"/>
        <v>211565076</v>
      </c>
      <c r="I48" s="41">
        <f t="shared" si="2"/>
        <v>-32316447</v>
      </c>
      <c r="J48" s="41">
        <f t="shared" si="2"/>
        <v>290638059</v>
      </c>
      <c r="K48" s="41">
        <f t="shared" si="2"/>
        <v>-55765744</v>
      </c>
      <c r="L48" s="41">
        <f t="shared" si="2"/>
        <v>-115219268</v>
      </c>
      <c r="M48" s="41">
        <f t="shared" si="2"/>
        <v>36718602</v>
      </c>
      <c r="N48" s="41">
        <f t="shared" si="2"/>
        <v>-134266410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156371649</v>
      </c>
      <c r="X48" s="41">
        <f t="shared" si="2"/>
        <v>-90991403</v>
      </c>
      <c r="Y48" s="41">
        <f t="shared" si="2"/>
        <v>247363052</v>
      </c>
      <c r="Z48" s="42">
        <f>+IF(X48&lt;&gt;0,+(Y48/X48)*100,0)</f>
        <v>-271.85321233040003</v>
      </c>
      <c r="AA48" s="39">
        <f>+AA32-AA47</f>
        <v>-320138509</v>
      </c>
    </row>
    <row r="49" spans="1:27" ht="25.5" x14ac:dyDescent="0.25">
      <c r="A49" s="43" t="s">
        <v>74</v>
      </c>
      <c r="B49" s="15" t="s">
        <v>32</v>
      </c>
      <c r="C49" s="20">
        <v>148737600</v>
      </c>
      <c r="D49" s="20"/>
      <c r="E49" s="21">
        <v>227090270</v>
      </c>
      <c r="F49" s="22">
        <v>222890270</v>
      </c>
      <c r="G49" s="22">
        <v>2046326</v>
      </c>
      <c r="H49" s="22">
        <v>2863374</v>
      </c>
      <c r="I49" s="22">
        <v>10633306</v>
      </c>
      <c r="J49" s="22">
        <v>15543006</v>
      </c>
      <c r="K49" s="22">
        <v>6667084</v>
      </c>
      <c r="L49" s="22">
        <v>-2453933</v>
      </c>
      <c r="M49" s="22">
        <v>7519962</v>
      </c>
      <c r="N49" s="22">
        <v>11733113</v>
      </c>
      <c r="O49" s="22"/>
      <c r="P49" s="22"/>
      <c r="Q49" s="22"/>
      <c r="R49" s="22"/>
      <c r="S49" s="22"/>
      <c r="T49" s="22"/>
      <c r="U49" s="22"/>
      <c r="V49" s="22"/>
      <c r="W49" s="22">
        <v>27276119</v>
      </c>
      <c r="X49" s="22">
        <v>212805958</v>
      </c>
      <c r="Y49" s="22">
        <v>-185529839</v>
      </c>
      <c r="Z49" s="23">
        <v>-87.182633768176728</v>
      </c>
      <c r="AA49" s="20">
        <v>222890270</v>
      </c>
    </row>
    <row r="50" spans="1:27" ht="13.5" x14ac:dyDescent="0.25">
      <c r="A50" s="43" t="s">
        <v>75</v>
      </c>
      <c r="B50" s="15" t="s">
        <v>32</v>
      </c>
      <c r="C50" s="44">
        <v>101502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-57599737</v>
      </c>
      <c r="D51" s="48">
        <f t="shared" si="3"/>
        <v>0</v>
      </c>
      <c r="E51" s="49">
        <f t="shared" si="3"/>
        <v>-93312839</v>
      </c>
      <c r="F51" s="50">
        <f t="shared" si="3"/>
        <v>-97248239</v>
      </c>
      <c r="G51" s="50">
        <f t="shared" si="3"/>
        <v>113435756</v>
      </c>
      <c r="H51" s="50">
        <f t="shared" si="3"/>
        <v>214428450</v>
      </c>
      <c r="I51" s="50">
        <f t="shared" si="3"/>
        <v>-21683141</v>
      </c>
      <c r="J51" s="50">
        <f t="shared" si="3"/>
        <v>306181065</v>
      </c>
      <c r="K51" s="50">
        <f t="shared" si="3"/>
        <v>-49098660</v>
      </c>
      <c r="L51" s="50">
        <f t="shared" si="3"/>
        <v>-117673201</v>
      </c>
      <c r="M51" s="50">
        <f t="shared" si="3"/>
        <v>44238564</v>
      </c>
      <c r="N51" s="50">
        <f t="shared" si="3"/>
        <v>-122533297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183647768</v>
      </c>
      <c r="X51" s="50">
        <f t="shared" si="3"/>
        <v>121814555</v>
      </c>
      <c r="Y51" s="50">
        <f t="shared" si="3"/>
        <v>61833213</v>
      </c>
      <c r="Z51" s="51">
        <f>+IF(X51&lt;&gt;0,+(Y51/X51)*100,0)</f>
        <v>50.760118936526098</v>
      </c>
      <c r="AA51" s="48">
        <f>SUM(AA48:AA50)</f>
        <v>-97248239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-57599737</v>
      </c>
      <c r="D53" s="54">
        <f>+D51-D52</f>
        <v>0</v>
      </c>
      <c r="E53" s="55">
        <f t="shared" si="4"/>
        <v>-93312839</v>
      </c>
      <c r="F53" s="56">
        <f t="shared" si="4"/>
        <v>-97248239</v>
      </c>
      <c r="G53" s="56">
        <f t="shared" si="4"/>
        <v>113435756</v>
      </c>
      <c r="H53" s="56">
        <f t="shared" si="4"/>
        <v>214428450</v>
      </c>
      <c r="I53" s="56">
        <f t="shared" si="4"/>
        <v>-21683141</v>
      </c>
      <c r="J53" s="56">
        <f t="shared" si="4"/>
        <v>306181065</v>
      </c>
      <c r="K53" s="56">
        <f t="shared" si="4"/>
        <v>-49098660</v>
      </c>
      <c r="L53" s="56">
        <f t="shared" si="4"/>
        <v>-117673201</v>
      </c>
      <c r="M53" s="56">
        <f t="shared" si="4"/>
        <v>44238564</v>
      </c>
      <c r="N53" s="56">
        <f t="shared" si="4"/>
        <v>-122533297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183647768</v>
      </c>
      <c r="X53" s="56">
        <f t="shared" si="4"/>
        <v>121814555</v>
      </c>
      <c r="Y53" s="56">
        <f t="shared" si="4"/>
        <v>61833213</v>
      </c>
      <c r="Z53" s="57">
        <f>+IF(X53&lt;&gt;0,+(Y53/X53)*100,0)</f>
        <v>50.760118936526098</v>
      </c>
      <c r="AA53" s="54">
        <f>+AA51-AA52</f>
        <v>-97248239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-57599737</v>
      </c>
      <c r="D56" s="48">
        <f>SUM(D53:D55)</f>
        <v>0</v>
      </c>
      <c r="E56" s="49">
        <f t="shared" si="5"/>
        <v>-93312839</v>
      </c>
      <c r="F56" s="50">
        <f t="shared" si="5"/>
        <v>-97248239</v>
      </c>
      <c r="G56" s="50">
        <f t="shared" si="5"/>
        <v>113435756</v>
      </c>
      <c r="H56" s="50">
        <f t="shared" si="5"/>
        <v>214428450</v>
      </c>
      <c r="I56" s="50">
        <f t="shared" si="5"/>
        <v>-21683141</v>
      </c>
      <c r="J56" s="50">
        <f t="shared" si="5"/>
        <v>306181065</v>
      </c>
      <c r="K56" s="50">
        <f t="shared" si="5"/>
        <v>-49098660</v>
      </c>
      <c r="L56" s="50">
        <f t="shared" si="5"/>
        <v>-117673201</v>
      </c>
      <c r="M56" s="50">
        <f t="shared" si="5"/>
        <v>44238564</v>
      </c>
      <c r="N56" s="50">
        <f t="shared" si="5"/>
        <v>-122533297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183647768</v>
      </c>
      <c r="X56" s="50">
        <f t="shared" si="5"/>
        <v>121814555</v>
      </c>
      <c r="Y56" s="50">
        <f t="shared" si="5"/>
        <v>61833213</v>
      </c>
      <c r="Z56" s="51">
        <f>+IF(X56&lt;&gt;0,+(Y56/X56)*100,0)</f>
        <v>50.760118936526098</v>
      </c>
      <c r="AA56" s="48">
        <f>SUM(AA53:AA55)</f>
        <v>-97248239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-57599737</v>
      </c>
      <c r="D59" s="65">
        <f>SUM(D56:D58)</f>
        <v>0</v>
      </c>
      <c r="E59" s="66">
        <f t="shared" si="6"/>
        <v>-93312839</v>
      </c>
      <c r="F59" s="67">
        <f t="shared" si="6"/>
        <v>-97248239</v>
      </c>
      <c r="G59" s="67">
        <f t="shared" si="6"/>
        <v>113435756</v>
      </c>
      <c r="H59" s="67">
        <f t="shared" si="6"/>
        <v>214428450</v>
      </c>
      <c r="I59" s="67">
        <f t="shared" si="6"/>
        <v>-21683141</v>
      </c>
      <c r="J59" s="67">
        <f t="shared" si="6"/>
        <v>306181065</v>
      </c>
      <c r="K59" s="67">
        <f t="shared" si="6"/>
        <v>-49098660</v>
      </c>
      <c r="L59" s="67">
        <f t="shared" si="6"/>
        <v>-117673201</v>
      </c>
      <c r="M59" s="67">
        <f t="shared" si="6"/>
        <v>44238564</v>
      </c>
      <c r="N59" s="67">
        <f t="shared" si="6"/>
        <v>-122533297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183647768</v>
      </c>
      <c r="X59" s="67">
        <f t="shared" si="6"/>
        <v>121814555</v>
      </c>
      <c r="Y59" s="67">
        <f t="shared" si="6"/>
        <v>61833213</v>
      </c>
      <c r="Z59" s="68">
        <f>+IF(X59&lt;&gt;0,+(Y59/X59)*100,0)</f>
        <v>50.760118936526098</v>
      </c>
      <c r="AA59" s="65">
        <f>SUM(AA56:AA58)</f>
        <v>-97248239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966230278</v>
      </c>
      <c r="D9" s="20"/>
      <c r="E9" s="21">
        <v>1019622960</v>
      </c>
      <c r="F9" s="22">
        <v>1019622960</v>
      </c>
      <c r="G9" s="22">
        <v>81300043</v>
      </c>
      <c r="H9" s="22">
        <v>86472011</v>
      </c>
      <c r="I9" s="22">
        <v>84380617</v>
      </c>
      <c r="J9" s="22">
        <v>252152671</v>
      </c>
      <c r="K9" s="22">
        <v>84592983</v>
      </c>
      <c r="L9" s="22">
        <v>85385454</v>
      </c>
      <c r="M9" s="22">
        <v>82181464</v>
      </c>
      <c r="N9" s="22">
        <v>252159901</v>
      </c>
      <c r="O9" s="22"/>
      <c r="P9" s="22"/>
      <c r="Q9" s="22"/>
      <c r="R9" s="22"/>
      <c r="S9" s="22"/>
      <c r="T9" s="22"/>
      <c r="U9" s="22"/>
      <c r="V9" s="22"/>
      <c r="W9" s="22">
        <v>504312572</v>
      </c>
      <c r="X9" s="22">
        <v>505102984</v>
      </c>
      <c r="Y9" s="22">
        <v>-790412</v>
      </c>
      <c r="Z9" s="23">
        <v>-0.15648531587372289</v>
      </c>
      <c r="AA9" s="20">
        <v>1019622960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690712</v>
      </c>
      <c r="D19" s="20"/>
      <c r="E19" s="21">
        <v>723050</v>
      </c>
      <c r="F19" s="22">
        <v>723050</v>
      </c>
      <c r="G19" s="22">
        <v>86763</v>
      </c>
      <c r="H19" s="22">
        <v>15804</v>
      </c>
      <c r="I19" s="22">
        <v>526</v>
      </c>
      <c r="J19" s="22">
        <v>103093</v>
      </c>
      <c r="K19" s="22">
        <v>1625</v>
      </c>
      <c r="L19" s="22"/>
      <c r="M19" s="22">
        <v>34253</v>
      </c>
      <c r="N19" s="22">
        <v>35878</v>
      </c>
      <c r="O19" s="22"/>
      <c r="P19" s="22"/>
      <c r="Q19" s="22"/>
      <c r="R19" s="22"/>
      <c r="S19" s="22"/>
      <c r="T19" s="22"/>
      <c r="U19" s="22"/>
      <c r="V19" s="22"/>
      <c r="W19" s="22">
        <v>138971</v>
      </c>
      <c r="X19" s="22">
        <v>361524</v>
      </c>
      <c r="Y19" s="22">
        <v>-222553</v>
      </c>
      <c r="Z19" s="23">
        <v>-61.559675152963564</v>
      </c>
      <c r="AA19" s="20">
        <v>723050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463401945</v>
      </c>
      <c r="D25" s="20"/>
      <c r="E25" s="21">
        <v>508927840</v>
      </c>
      <c r="F25" s="22">
        <v>508927840</v>
      </c>
      <c r="G25" s="22"/>
      <c r="H25" s="22">
        <v>212053248</v>
      </c>
      <c r="I25" s="22"/>
      <c r="J25" s="22">
        <v>212053248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212053248</v>
      </c>
      <c r="X25" s="22">
        <v>254463918</v>
      </c>
      <c r="Y25" s="22">
        <v>-42410670</v>
      </c>
      <c r="Z25" s="23">
        <v>-16.666673347378076</v>
      </c>
      <c r="AA25" s="20">
        <v>508927840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947325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1431270260</v>
      </c>
      <c r="D32" s="29">
        <f t="shared" ref="D32:Y32" si="0">SUM(D6:D31)</f>
        <v>0</v>
      </c>
      <c r="E32" s="30">
        <f t="shared" si="0"/>
        <v>1529273850</v>
      </c>
      <c r="F32" s="31">
        <f t="shared" si="0"/>
        <v>1529273850</v>
      </c>
      <c r="G32" s="31">
        <f t="shared" si="0"/>
        <v>81386806</v>
      </c>
      <c r="H32" s="31">
        <f t="shared" si="0"/>
        <v>298541063</v>
      </c>
      <c r="I32" s="31">
        <f t="shared" si="0"/>
        <v>84381143</v>
      </c>
      <c r="J32" s="31">
        <f t="shared" si="0"/>
        <v>464309012</v>
      </c>
      <c r="K32" s="31">
        <f t="shared" si="0"/>
        <v>84594608</v>
      </c>
      <c r="L32" s="31">
        <f t="shared" si="0"/>
        <v>85385454</v>
      </c>
      <c r="M32" s="31">
        <f t="shared" si="0"/>
        <v>82215717</v>
      </c>
      <c r="N32" s="31">
        <f t="shared" si="0"/>
        <v>252195779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716504791</v>
      </c>
      <c r="X32" s="31">
        <f t="shared" si="0"/>
        <v>759928426</v>
      </c>
      <c r="Y32" s="31">
        <f t="shared" si="0"/>
        <v>-43423635</v>
      </c>
      <c r="Z32" s="32">
        <f>+IF(X32&lt;&gt;0,+(Y32/X32)*100,0)</f>
        <v>-5.714174324096148</v>
      </c>
      <c r="AA32" s="29">
        <f>SUM(AA6:AA31)</f>
        <v>1529273850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676860149</v>
      </c>
      <c r="D34" s="20"/>
      <c r="E34" s="21">
        <v>754177910</v>
      </c>
      <c r="F34" s="22">
        <v>754177910</v>
      </c>
      <c r="G34" s="22">
        <v>54182916</v>
      </c>
      <c r="H34" s="22">
        <v>44095631</v>
      </c>
      <c r="I34" s="22">
        <v>53277080</v>
      </c>
      <c r="J34" s="22">
        <v>151555627</v>
      </c>
      <c r="K34" s="22">
        <v>53272253</v>
      </c>
      <c r="L34" s="22">
        <v>84418708</v>
      </c>
      <c r="M34" s="22">
        <v>51981080</v>
      </c>
      <c r="N34" s="22">
        <v>189672041</v>
      </c>
      <c r="O34" s="22"/>
      <c r="P34" s="22"/>
      <c r="Q34" s="22"/>
      <c r="R34" s="22"/>
      <c r="S34" s="22"/>
      <c r="T34" s="22"/>
      <c r="U34" s="22"/>
      <c r="V34" s="22"/>
      <c r="W34" s="22">
        <v>341227668</v>
      </c>
      <c r="X34" s="22">
        <v>351607622</v>
      </c>
      <c r="Y34" s="22">
        <v>-10379954</v>
      </c>
      <c r="Z34" s="23">
        <v>-2.9521413503373939</v>
      </c>
      <c r="AA34" s="20">
        <v>754177910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67738260</v>
      </c>
      <c r="D37" s="20"/>
      <c r="E37" s="21">
        <v>101708400</v>
      </c>
      <c r="F37" s="22">
        <v>101708400</v>
      </c>
      <c r="G37" s="22">
        <v>24304003</v>
      </c>
      <c r="H37" s="22">
        <v>7840517</v>
      </c>
      <c r="I37" s="22">
        <v>8525687</v>
      </c>
      <c r="J37" s="22">
        <v>40670207</v>
      </c>
      <c r="K37" s="22">
        <v>-3385192</v>
      </c>
      <c r="L37" s="22">
        <v>8189276</v>
      </c>
      <c r="M37" s="22">
        <v>6349873</v>
      </c>
      <c r="N37" s="22">
        <v>11153957</v>
      </c>
      <c r="O37" s="22"/>
      <c r="P37" s="22"/>
      <c r="Q37" s="22"/>
      <c r="R37" s="22"/>
      <c r="S37" s="22"/>
      <c r="T37" s="22"/>
      <c r="U37" s="22"/>
      <c r="V37" s="22"/>
      <c r="W37" s="22">
        <v>51824164</v>
      </c>
      <c r="X37" s="22">
        <v>58601693</v>
      </c>
      <c r="Y37" s="22">
        <v>-6777529</v>
      </c>
      <c r="Z37" s="23">
        <v>-11.565415012839305</v>
      </c>
      <c r="AA37" s="20">
        <v>101708400</v>
      </c>
    </row>
    <row r="38" spans="1:27" ht="13.5" x14ac:dyDescent="0.25">
      <c r="A38" s="19" t="s">
        <v>64</v>
      </c>
      <c r="B38" s="15" t="s">
        <v>32</v>
      </c>
      <c r="C38" s="20">
        <v>215172898</v>
      </c>
      <c r="D38" s="20"/>
      <c r="E38" s="21">
        <v>93983670</v>
      </c>
      <c r="F38" s="22">
        <v>93983670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93983670</v>
      </c>
    </row>
    <row r="39" spans="1:27" ht="13.5" x14ac:dyDescent="0.25">
      <c r="A39" s="19" t="s">
        <v>65</v>
      </c>
      <c r="B39" s="15" t="s">
        <v>32</v>
      </c>
      <c r="C39" s="20">
        <v>29383452</v>
      </c>
      <c r="D39" s="20"/>
      <c r="E39" s="21">
        <v>69709490</v>
      </c>
      <c r="F39" s="22">
        <v>69709490</v>
      </c>
      <c r="G39" s="22">
        <v>5423397</v>
      </c>
      <c r="H39" s="22">
        <v>5423397</v>
      </c>
      <c r="I39" s="22">
        <v>-11816515</v>
      </c>
      <c r="J39" s="22">
        <v>-969721</v>
      </c>
      <c r="K39" s="22">
        <v>-380346</v>
      </c>
      <c r="L39" s="22">
        <v>13118745</v>
      </c>
      <c r="M39" s="22">
        <v>2320076</v>
      </c>
      <c r="N39" s="22">
        <v>15058475</v>
      </c>
      <c r="O39" s="22"/>
      <c r="P39" s="22"/>
      <c r="Q39" s="22"/>
      <c r="R39" s="22"/>
      <c r="S39" s="22"/>
      <c r="T39" s="22"/>
      <c r="U39" s="22"/>
      <c r="V39" s="22"/>
      <c r="W39" s="22">
        <v>14088754</v>
      </c>
      <c r="X39" s="22">
        <v>34853340</v>
      </c>
      <c r="Y39" s="22">
        <v>-20764586</v>
      </c>
      <c r="Z39" s="23">
        <v>-59.577033363230036</v>
      </c>
      <c r="AA39" s="20">
        <v>69709490</v>
      </c>
    </row>
    <row r="40" spans="1:27" ht="13.5" x14ac:dyDescent="0.25">
      <c r="A40" s="19" t="s">
        <v>40</v>
      </c>
      <c r="B40" s="15" t="s">
        <v>32</v>
      </c>
      <c r="C40" s="20">
        <v>82983372</v>
      </c>
      <c r="D40" s="20"/>
      <c r="E40" s="21">
        <v>80156440</v>
      </c>
      <c r="F40" s="22">
        <v>80156440</v>
      </c>
      <c r="G40" s="22">
        <v>3817004</v>
      </c>
      <c r="H40" s="22">
        <v>7310819</v>
      </c>
      <c r="I40" s="22">
        <v>5380998</v>
      </c>
      <c r="J40" s="22">
        <v>16508821</v>
      </c>
      <c r="K40" s="22">
        <v>5560365</v>
      </c>
      <c r="L40" s="22">
        <v>5380998</v>
      </c>
      <c r="M40" s="22">
        <v>5478654</v>
      </c>
      <c r="N40" s="22">
        <v>16420017</v>
      </c>
      <c r="O40" s="22"/>
      <c r="P40" s="22"/>
      <c r="Q40" s="22"/>
      <c r="R40" s="22"/>
      <c r="S40" s="22"/>
      <c r="T40" s="22"/>
      <c r="U40" s="22"/>
      <c r="V40" s="22"/>
      <c r="W40" s="22">
        <v>32928838</v>
      </c>
      <c r="X40" s="22">
        <v>40078218</v>
      </c>
      <c r="Y40" s="22">
        <v>-7149380</v>
      </c>
      <c r="Z40" s="23">
        <v>-17.838567573039299</v>
      </c>
      <c r="AA40" s="20">
        <v>80156440</v>
      </c>
    </row>
    <row r="41" spans="1:27" ht="13.5" x14ac:dyDescent="0.25">
      <c r="A41" s="19" t="s">
        <v>66</v>
      </c>
      <c r="B41" s="15" t="s">
        <v>32</v>
      </c>
      <c r="C41" s="20">
        <v>428420824</v>
      </c>
      <c r="D41" s="20"/>
      <c r="E41" s="21">
        <v>597148200</v>
      </c>
      <c r="F41" s="22">
        <v>597148200</v>
      </c>
      <c r="G41" s="22">
        <v>5753013</v>
      </c>
      <c r="H41" s="22">
        <v>17322162</v>
      </c>
      <c r="I41" s="22">
        <v>42212754</v>
      </c>
      <c r="J41" s="22">
        <v>65287929</v>
      </c>
      <c r="K41" s="22">
        <v>60274287</v>
      </c>
      <c r="L41" s="22">
        <v>41341215</v>
      </c>
      <c r="M41" s="22">
        <v>39292819</v>
      </c>
      <c r="N41" s="22">
        <v>140908321</v>
      </c>
      <c r="O41" s="22"/>
      <c r="P41" s="22"/>
      <c r="Q41" s="22"/>
      <c r="R41" s="22"/>
      <c r="S41" s="22"/>
      <c r="T41" s="22"/>
      <c r="U41" s="22"/>
      <c r="V41" s="22"/>
      <c r="W41" s="22">
        <v>206196250</v>
      </c>
      <c r="X41" s="22">
        <v>318405114</v>
      </c>
      <c r="Y41" s="22">
        <v>-112208864</v>
      </c>
      <c r="Z41" s="23">
        <v>-35.240911363000279</v>
      </c>
      <c r="AA41" s="20">
        <v>597148200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9882863</v>
      </c>
      <c r="D44" s="20"/>
      <c r="E44" s="21">
        <v>18085520</v>
      </c>
      <c r="F44" s="22">
        <v>18085520</v>
      </c>
      <c r="G44" s="22">
        <v>1893096</v>
      </c>
      <c r="H44" s="22">
        <v>1002076</v>
      </c>
      <c r="I44" s="22">
        <v>746360</v>
      </c>
      <c r="J44" s="22">
        <v>3641532</v>
      </c>
      <c r="K44" s="22">
        <v>653456</v>
      </c>
      <c r="L44" s="22">
        <v>933381</v>
      </c>
      <c r="M44" s="22">
        <v>1389011</v>
      </c>
      <c r="N44" s="22">
        <v>2975848</v>
      </c>
      <c r="O44" s="22"/>
      <c r="P44" s="22"/>
      <c r="Q44" s="22"/>
      <c r="R44" s="22"/>
      <c r="S44" s="22"/>
      <c r="T44" s="22"/>
      <c r="U44" s="22"/>
      <c r="V44" s="22"/>
      <c r="W44" s="22">
        <v>6617380</v>
      </c>
      <c r="X44" s="22">
        <v>12977994</v>
      </c>
      <c r="Y44" s="22">
        <v>-6360614</v>
      </c>
      <c r="Z44" s="23">
        <v>-49.010763913128642</v>
      </c>
      <c r="AA44" s="20">
        <v>18085520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>
        <v>-872</v>
      </c>
      <c r="L46" s="22">
        <v>4020095</v>
      </c>
      <c r="M46" s="22">
        <v>70</v>
      </c>
      <c r="N46" s="22">
        <v>4019293</v>
      </c>
      <c r="O46" s="22"/>
      <c r="P46" s="22"/>
      <c r="Q46" s="22"/>
      <c r="R46" s="22"/>
      <c r="S46" s="22"/>
      <c r="T46" s="22"/>
      <c r="U46" s="22"/>
      <c r="V46" s="22"/>
      <c r="W46" s="22">
        <v>4001994</v>
      </c>
      <c r="X46" s="22"/>
      <c r="Y46" s="22">
        <v>4001994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1512079754</v>
      </c>
      <c r="D47" s="29">
        <f t="shared" ref="D47:Y47" si="1">SUM(D34:D46)</f>
        <v>0</v>
      </c>
      <c r="E47" s="30">
        <f t="shared" si="1"/>
        <v>1714969630</v>
      </c>
      <c r="F47" s="31">
        <f t="shared" si="1"/>
        <v>1714969630</v>
      </c>
      <c r="G47" s="31">
        <f t="shared" si="1"/>
        <v>95658004</v>
      </c>
      <c r="H47" s="31">
        <f t="shared" si="1"/>
        <v>82988197</v>
      </c>
      <c r="I47" s="31">
        <f t="shared" si="1"/>
        <v>98030895</v>
      </c>
      <c r="J47" s="31">
        <f t="shared" si="1"/>
        <v>276677096</v>
      </c>
      <c r="K47" s="31">
        <f t="shared" si="1"/>
        <v>115993951</v>
      </c>
      <c r="L47" s="31">
        <f t="shared" si="1"/>
        <v>157402418</v>
      </c>
      <c r="M47" s="31">
        <f t="shared" si="1"/>
        <v>106811583</v>
      </c>
      <c r="N47" s="31">
        <f t="shared" si="1"/>
        <v>380207952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656885048</v>
      </c>
      <c r="X47" s="31">
        <f t="shared" si="1"/>
        <v>816523981</v>
      </c>
      <c r="Y47" s="31">
        <f t="shared" si="1"/>
        <v>-159638933</v>
      </c>
      <c r="Z47" s="32">
        <f>+IF(X47&lt;&gt;0,+(Y47/X47)*100,0)</f>
        <v>-19.551040350889583</v>
      </c>
      <c r="AA47" s="29">
        <f>SUM(AA34:AA46)</f>
        <v>1714969630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-80809494</v>
      </c>
      <c r="D48" s="39">
        <f t="shared" si="2"/>
        <v>0</v>
      </c>
      <c r="E48" s="40">
        <f t="shared" si="2"/>
        <v>-185695780</v>
      </c>
      <c r="F48" s="41">
        <f t="shared" si="2"/>
        <v>-185695780</v>
      </c>
      <c r="G48" s="41">
        <f t="shared" si="2"/>
        <v>-14271198</v>
      </c>
      <c r="H48" s="41">
        <f t="shared" si="2"/>
        <v>215552866</v>
      </c>
      <c r="I48" s="41">
        <f t="shared" si="2"/>
        <v>-13649752</v>
      </c>
      <c r="J48" s="41">
        <f t="shared" si="2"/>
        <v>187631916</v>
      </c>
      <c r="K48" s="41">
        <f t="shared" si="2"/>
        <v>-31399343</v>
      </c>
      <c r="L48" s="41">
        <f t="shared" si="2"/>
        <v>-72016964</v>
      </c>
      <c r="M48" s="41">
        <f t="shared" si="2"/>
        <v>-24595866</v>
      </c>
      <c r="N48" s="41">
        <f t="shared" si="2"/>
        <v>-128012173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59619743</v>
      </c>
      <c r="X48" s="41">
        <f t="shared" si="2"/>
        <v>-56595555</v>
      </c>
      <c r="Y48" s="41">
        <f t="shared" si="2"/>
        <v>116215298</v>
      </c>
      <c r="Z48" s="42">
        <f>+IF(X48&lt;&gt;0,+(Y48/X48)*100,0)</f>
        <v>-205.34350798397506</v>
      </c>
      <c r="AA48" s="39">
        <f>+AA32-AA47</f>
        <v>-185695780</v>
      </c>
    </row>
    <row r="49" spans="1:27" ht="25.5" x14ac:dyDescent="0.25">
      <c r="A49" s="43" t="s">
        <v>74</v>
      </c>
      <c r="B49" s="15" t="s">
        <v>32</v>
      </c>
      <c r="C49" s="20">
        <v>114698000</v>
      </c>
      <c r="D49" s="20"/>
      <c r="E49" s="21">
        <v>196366270</v>
      </c>
      <c r="F49" s="22">
        <v>196366270</v>
      </c>
      <c r="G49" s="22"/>
      <c r="H49" s="22"/>
      <c r="I49" s="22">
        <v>3928000</v>
      </c>
      <c r="J49" s="22">
        <v>3928000</v>
      </c>
      <c r="K49" s="22">
        <v>3935000</v>
      </c>
      <c r="L49" s="22">
        <v>-3935000</v>
      </c>
      <c r="M49" s="22">
        <v>3935000</v>
      </c>
      <c r="N49" s="22">
        <v>3935000</v>
      </c>
      <c r="O49" s="22"/>
      <c r="P49" s="22"/>
      <c r="Q49" s="22"/>
      <c r="R49" s="22"/>
      <c r="S49" s="22"/>
      <c r="T49" s="22"/>
      <c r="U49" s="22"/>
      <c r="V49" s="22"/>
      <c r="W49" s="22">
        <v>7863000</v>
      </c>
      <c r="X49" s="22">
        <v>196366270</v>
      </c>
      <c r="Y49" s="22">
        <v>-188503270</v>
      </c>
      <c r="Z49" s="23">
        <v>-95.995748149618564</v>
      </c>
      <c r="AA49" s="20">
        <v>196366270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33888506</v>
      </c>
      <c r="D51" s="48">
        <f t="shared" si="3"/>
        <v>0</v>
      </c>
      <c r="E51" s="49">
        <f t="shared" si="3"/>
        <v>10670490</v>
      </c>
      <c r="F51" s="50">
        <f t="shared" si="3"/>
        <v>10670490</v>
      </c>
      <c r="G51" s="50">
        <f t="shared" si="3"/>
        <v>-14271198</v>
      </c>
      <c r="H51" s="50">
        <f t="shared" si="3"/>
        <v>215552866</v>
      </c>
      <c r="I51" s="50">
        <f t="shared" si="3"/>
        <v>-9721752</v>
      </c>
      <c r="J51" s="50">
        <f t="shared" si="3"/>
        <v>191559916</v>
      </c>
      <c r="K51" s="50">
        <f t="shared" si="3"/>
        <v>-27464343</v>
      </c>
      <c r="L51" s="50">
        <f t="shared" si="3"/>
        <v>-75951964</v>
      </c>
      <c r="M51" s="50">
        <f t="shared" si="3"/>
        <v>-20660866</v>
      </c>
      <c r="N51" s="50">
        <f t="shared" si="3"/>
        <v>-124077173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67482743</v>
      </c>
      <c r="X51" s="50">
        <f t="shared" si="3"/>
        <v>139770715</v>
      </c>
      <c r="Y51" s="50">
        <f t="shared" si="3"/>
        <v>-72287972</v>
      </c>
      <c r="Z51" s="51">
        <f>+IF(X51&lt;&gt;0,+(Y51/X51)*100,0)</f>
        <v>-51.71896845487268</v>
      </c>
      <c r="AA51" s="48">
        <f>SUM(AA48:AA50)</f>
        <v>10670490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33888506</v>
      </c>
      <c r="D53" s="54">
        <f>+D51-D52</f>
        <v>0</v>
      </c>
      <c r="E53" s="55">
        <f t="shared" si="4"/>
        <v>10670490</v>
      </c>
      <c r="F53" s="56">
        <f t="shared" si="4"/>
        <v>10670490</v>
      </c>
      <c r="G53" s="56">
        <f t="shared" si="4"/>
        <v>-14271198</v>
      </c>
      <c r="H53" s="56">
        <f t="shared" si="4"/>
        <v>215552866</v>
      </c>
      <c r="I53" s="56">
        <f t="shared" si="4"/>
        <v>-9721752</v>
      </c>
      <c r="J53" s="56">
        <f t="shared" si="4"/>
        <v>191559916</v>
      </c>
      <c r="K53" s="56">
        <f t="shared" si="4"/>
        <v>-27464343</v>
      </c>
      <c r="L53" s="56">
        <f t="shared" si="4"/>
        <v>-75951964</v>
      </c>
      <c r="M53" s="56">
        <f t="shared" si="4"/>
        <v>-20660866</v>
      </c>
      <c r="N53" s="56">
        <f t="shared" si="4"/>
        <v>-124077173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67482743</v>
      </c>
      <c r="X53" s="56">
        <f t="shared" si="4"/>
        <v>139770715</v>
      </c>
      <c r="Y53" s="56">
        <f t="shared" si="4"/>
        <v>-72287972</v>
      </c>
      <c r="Z53" s="57">
        <f>+IF(X53&lt;&gt;0,+(Y53/X53)*100,0)</f>
        <v>-51.71896845487268</v>
      </c>
      <c r="AA53" s="54">
        <f>+AA51-AA52</f>
        <v>10670490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33888506</v>
      </c>
      <c r="D56" s="48">
        <f>SUM(D53:D55)</f>
        <v>0</v>
      </c>
      <c r="E56" s="49">
        <f t="shared" si="5"/>
        <v>10670490</v>
      </c>
      <c r="F56" s="50">
        <f t="shared" si="5"/>
        <v>10670490</v>
      </c>
      <c r="G56" s="50">
        <f t="shared" si="5"/>
        <v>-14271198</v>
      </c>
      <c r="H56" s="50">
        <f t="shared" si="5"/>
        <v>215552866</v>
      </c>
      <c r="I56" s="50">
        <f t="shared" si="5"/>
        <v>-9721752</v>
      </c>
      <c r="J56" s="50">
        <f t="shared" si="5"/>
        <v>191559916</v>
      </c>
      <c r="K56" s="50">
        <f t="shared" si="5"/>
        <v>-27464343</v>
      </c>
      <c r="L56" s="50">
        <f t="shared" si="5"/>
        <v>-75951964</v>
      </c>
      <c r="M56" s="50">
        <f t="shared" si="5"/>
        <v>-20660866</v>
      </c>
      <c r="N56" s="50">
        <f t="shared" si="5"/>
        <v>-124077173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67482743</v>
      </c>
      <c r="X56" s="50">
        <f t="shared" si="5"/>
        <v>139770715</v>
      </c>
      <c r="Y56" s="50">
        <f t="shared" si="5"/>
        <v>-72287972</v>
      </c>
      <c r="Z56" s="51">
        <f>+IF(X56&lt;&gt;0,+(Y56/X56)*100,0)</f>
        <v>-51.71896845487268</v>
      </c>
      <c r="AA56" s="48">
        <f>SUM(AA53:AA55)</f>
        <v>10670490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33888506</v>
      </c>
      <c r="D59" s="65">
        <f>SUM(D56:D58)</f>
        <v>0</v>
      </c>
      <c r="E59" s="66">
        <f t="shared" si="6"/>
        <v>10670490</v>
      </c>
      <c r="F59" s="67">
        <f t="shared" si="6"/>
        <v>10670490</v>
      </c>
      <c r="G59" s="67">
        <f t="shared" si="6"/>
        <v>-14271198</v>
      </c>
      <c r="H59" s="67">
        <f t="shared" si="6"/>
        <v>215552866</v>
      </c>
      <c r="I59" s="67">
        <f t="shared" si="6"/>
        <v>-9721752</v>
      </c>
      <c r="J59" s="67">
        <f t="shared" si="6"/>
        <v>191559916</v>
      </c>
      <c r="K59" s="67">
        <f t="shared" si="6"/>
        <v>-27464343</v>
      </c>
      <c r="L59" s="67">
        <f t="shared" si="6"/>
        <v>-75951964</v>
      </c>
      <c r="M59" s="67">
        <f t="shared" si="6"/>
        <v>-20660866</v>
      </c>
      <c r="N59" s="67">
        <f t="shared" si="6"/>
        <v>-124077173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67482743</v>
      </c>
      <c r="X59" s="67">
        <f t="shared" si="6"/>
        <v>139770715</v>
      </c>
      <c r="Y59" s="67">
        <f t="shared" si="6"/>
        <v>-72287972</v>
      </c>
      <c r="Z59" s="68">
        <f>+IF(X59&lt;&gt;0,+(Y59/X59)*100,0)</f>
        <v>-51.71896845487268</v>
      </c>
      <c r="AA59" s="65">
        <f>SUM(AA56:AA58)</f>
        <v>10670490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10575025</v>
      </c>
      <c r="D9" s="20"/>
      <c r="E9" s="21">
        <v>12958773</v>
      </c>
      <c r="F9" s="22">
        <v>12958773</v>
      </c>
      <c r="G9" s="22">
        <v>2884912</v>
      </c>
      <c r="H9" s="22">
        <v>756007</v>
      </c>
      <c r="I9" s="22">
        <v>736961</v>
      </c>
      <c r="J9" s="22">
        <v>4377880</v>
      </c>
      <c r="K9" s="22">
        <v>759479</v>
      </c>
      <c r="L9" s="22">
        <v>760689</v>
      </c>
      <c r="M9" s="22">
        <v>769233</v>
      </c>
      <c r="N9" s="22">
        <v>2289401</v>
      </c>
      <c r="O9" s="22"/>
      <c r="P9" s="22"/>
      <c r="Q9" s="22"/>
      <c r="R9" s="22"/>
      <c r="S9" s="22"/>
      <c r="T9" s="22"/>
      <c r="U9" s="22"/>
      <c r="V9" s="22"/>
      <c r="W9" s="22">
        <v>6667281</v>
      </c>
      <c r="X9" s="22">
        <v>6479382</v>
      </c>
      <c r="Y9" s="22">
        <v>187899</v>
      </c>
      <c r="Z9" s="23">
        <v>2.8999524954694751</v>
      </c>
      <c r="AA9" s="20">
        <v>12958773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1510506</v>
      </c>
      <c r="D13" s="20"/>
      <c r="E13" s="21">
        <v>190854</v>
      </c>
      <c r="F13" s="22">
        <v>190854</v>
      </c>
      <c r="G13" s="22">
        <v>141715</v>
      </c>
      <c r="H13" s="22">
        <v>142151</v>
      </c>
      <c r="I13" s="22">
        <v>142586</v>
      </c>
      <c r="J13" s="22">
        <v>426452</v>
      </c>
      <c r="K13" s="22">
        <v>171060</v>
      </c>
      <c r="L13" s="22">
        <v>164124</v>
      </c>
      <c r="M13" s="22">
        <v>161948</v>
      </c>
      <c r="N13" s="22">
        <v>497132</v>
      </c>
      <c r="O13" s="22"/>
      <c r="P13" s="22"/>
      <c r="Q13" s="22"/>
      <c r="R13" s="22"/>
      <c r="S13" s="22"/>
      <c r="T13" s="22"/>
      <c r="U13" s="22"/>
      <c r="V13" s="22"/>
      <c r="W13" s="22">
        <v>923584</v>
      </c>
      <c r="X13" s="22">
        <v>95424</v>
      </c>
      <c r="Y13" s="22">
        <v>828160</v>
      </c>
      <c r="Z13" s="23">
        <v>867.87391012743115</v>
      </c>
      <c r="AA13" s="20">
        <v>190854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12085531</v>
      </c>
      <c r="D32" s="29">
        <f t="shared" ref="D32:Y32" si="0">SUM(D6:D31)</f>
        <v>0</v>
      </c>
      <c r="E32" s="30">
        <f t="shared" si="0"/>
        <v>13149627</v>
      </c>
      <c r="F32" s="31">
        <f t="shared" si="0"/>
        <v>13149627</v>
      </c>
      <c r="G32" s="31">
        <f t="shared" si="0"/>
        <v>3026627</v>
      </c>
      <c r="H32" s="31">
        <f t="shared" si="0"/>
        <v>898158</v>
      </c>
      <c r="I32" s="31">
        <f t="shared" si="0"/>
        <v>879547</v>
      </c>
      <c r="J32" s="31">
        <f t="shared" si="0"/>
        <v>4804332</v>
      </c>
      <c r="K32" s="31">
        <f t="shared" si="0"/>
        <v>930539</v>
      </c>
      <c r="L32" s="31">
        <f t="shared" si="0"/>
        <v>924813</v>
      </c>
      <c r="M32" s="31">
        <f t="shared" si="0"/>
        <v>931181</v>
      </c>
      <c r="N32" s="31">
        <f t="shared" si="0"/>
        <v>2786533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7590865</v>
      </c>
      <c r="X32" s="31">
        <f t="shared" si="0"/>
        <v>6574806</v>
      </c>
      <c r="Y32" s="31">
        <f t="shared" si="0"/>
        <v>1016059</v>
      </c>
      <c r="Z32" s="32">
        <f>+IF(X32&lt;&gt;0,+(Y32/X32)*100,0)</f>
        <v>15.453824797263978</v>
      </c>
      <c r="AA32" s="29">
        <f>SUM(AA6:AA31)</f>
        <v>13149627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16525581</v>
      </c>
      <c r="D34" s="20"/>
      <c r="E34" s="21">
        <v>18326837</v>
      </c>
      <c r="F34" s="22">
        <v>18326837</v>
      </c>
      <c r="G34" s="22">
        <v>1390236</v>
      </c>
      <c r="H34" s="22">
        <v>1332027</v>
      </c>
      <c r="I34" s="22">
        <v>1439687</v>
      </c>
      <c r="J34" s="22">
        <v>4161950</v>
      </c>
      <c r="K34" s="22">
        <v>1445732</v>
      </c>
      <c r="L34" s="22">
        <v>2232165</v>
      </c>
      <c r="M34" s="22">
        <v>1357494</v>
      </c>
      <c r="N34" s="22">
        <v>5035391</v>
      </c>
      <c r="O34" s="22"/>
      <c r="P34" s="22"/>
      <c r="Q34" s="22"/>
      <c r="R34" s="22"/>
      <c r="S34" s="22"/>
      <c r="T34" s="22"/>
      <c r="U34" s="22"/>
      <c r="V34" s="22"/>
      <c r="W34" s="22">
        <v>9197341</v>
      </c>
      <c r="X34" s="22">
        <v>9163356</v>
      </c>
      <c r="Y34" s="22">
        <v>33985</v>
      </c>
      <c r="Z34" s="23">
        <v>0.37087940269918573</v>
      </c>
      <c r="AA34" s="20">
        <v>18326837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884773</v>
      </c>
      <c r="D37" s="20"/>
      <c r="E37" s="21">
        <v>1546946</v>
      </c>
      <c r="F37" s="22">
        <v>1546946</v>
      </c>
      <c r="G37" s="22"/>
      <c r="H37" s="22"/>
      <c r="I37" s="22"/>
      <c r="J37" s="22"/>
      <c r="K37" s="22">
        <v>48000</v>
      </c>
      <c r="L37" s="22">
        <v>156736</v>
      </c>
      <c r="M37" s="22">
        <v>97500</v>
      </c>
      <c r="N37" s="22">
        <v>302236</v>
      </c>
      <c r="O37" s="22"/>
      <c r="P37" s="22"/>
      <c r="Q37" s="22"/>
      <c r="R37" s="22"/>
      <c r="S37" s="22"/>
      <c r="T37" s="22"/>
      <c r="U37" s="22"/>
      <c r="V37" s="22"/>
      <c r="W37" s="22">
        <v>302236</v>
      </c>
      <c r="X37" s="22">
        <v>773466</v>
      </c>
      <c r="Y37" s="22">
        <v>-471230</v>
      </c>
      <c r="Z37" s="23">
        <v>-60.924462096588606</v>
      </c>
      <c r="AA37" s="20">
        <v>1546946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-966199</v>
      </c>
      <c r="D39" s="20"/>
      <c r="E39" s="21">
        <v>252389</v>
      </c>
      <c r="F39" s="22">
        <v>252389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126186</v>
      </c>
      <c r="Y39" s="22">
        <v>-126186</v>
      </c>
      <c r="Z39" s="23">
        <v>-100</v>
      </c>
      <c r="AA39" s="20">
        <v>252389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12275111</v>
      </c>
      <c r="D41" s="20"/>
      <c r="E41" s="21">
        <v>17750000</v>
      </c>
      <c r="F41" s="22">
        <v>17750000</v>
      </c>
      <c r="G41" s="22"/>
      <c r="H41" s="22">
        <v>681720</v>
      </c>
      <c r="I41" s="22">
        <v>236470</v>
      </c>
      <c r="J41" s="22">
        <v>918190</v>
      </c>
      <c r="K41" s="22">
        <v>2142349</v>
      </c>
      <c r="L41" s="22">
        <v>1083135</v>
      </c>
      <c r="M41" s="22">
        <v>1102482</v>
      </c>
      <c r="N41" s="22">
        <v>4327966</v>
      </c>
      <c r="O41" s="22"/>
      <c r="P41" s="22"/>
      <c r="Q41" s="22"/>
      <c r="R41" s="22"/>
      <c r="S41" s="22"/>
      <c r="T41" s="22"/>
      <c r="U41" s="22"/>
      <c r="V41" s="22"/>
      <c r="W41" s="22">
        <v>5246156</v>
      </c>
      <c r="X41" s="22">
        <v>8874996</v>
      </c>
      <c r="Y41" s="22">
        <v>-3628840</v>
      </c>
      <c r="Z41" s="23">
        <v>-40.888356456724033</v>
      </c>
      <c r="AA41" s="20">
        <v>17750000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1629835</v>
      </c>
      <c r="D44" s="20"/>
      <c r="E44" s="21">
        <v>570138</v>
      </c>
      <c r="F44" s="22">
        <v>570138</v>
      </c>
      <c r="G44" s="22">
        <v>11772</v>
      </c>
      <c r="H44" s="22">
        <v>10665</v>
      </c>
      <c r="I44" s="22">
        <v>11855</v>
      </c>
      <c r="J44" s="22">
        <v>34292</v>
      </c>
      <c r="K44" s="22">
        <v>14059</v>
      </c>
      <c r="L44" s="22">
        <v>19721</v>
      </c>
      <c r="M44" s="22">
        <v>11240</v>
      </c>
      <c r="N44" s="22">
        <v>45020</v>
      </c>
      <c r="O44" s="22"/>
      <c r="P44" s="22"/>
      <c r="Q44" s="22"/>
      <c r="R44" s="22"/>
      <c r="S44" s="22"/>
      <c r="T44" s="22"/>
      <c r="U44" s="22"/>
      <c r="V44" s="22"/>
      <c r="W44" s="22">
        <v>79312</v>
      </c>
      <c r="X44" s="22">
        <v>285060</v>
      </c>
      <c r="Y44" s="22">
        <v>-205748</v>
      </c>
      <c r="Z44" s="23">
        <v>-72.177085525854196</v>
      </c>
      <c r="AA44" s="20">
        <v>570138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30349101</v>
      </c>
      <c r="D47" s="29">
        <f t="shared" ref="D47:Y47" si="1">SUM(D34:D46)</f>
        <v>0</v>
      </c>
      <c r="E47" s="30">
        <f t="shared" si="1"/>
        <v>38446310</v>
      </c>
      <c r="F47" s="31">
        <f t="shared" si="1"/>
        <v>38446310</v>
      </c>
      <c r="G47" s="31">
        <f t="shared" si="1"/>
        <v>1402008</v>
      </c>
      <c r="H47" s="31">
        <f t="shared" si="1"/>
        <v>2024412</v>
      </c>
      <c r="I47" s="31">
        <f t="shared" si="1"/>
        <v>1688012</v>
      </c>
      <c r="J47" s="31">
        <f t="shared" si="1"/>
        <v>5114432</v>
      </c>
      <c r="K47" s="31">
        <f t="shared" si="1"/>
        <v>3650140</v>
      </c>
      <c r="L47" s="31">
        <f t="shared" si="1"/>
        <v>3491757</v>
      </c>
      <c r="M47" s="31">
        <f t="shared" si="1"/>
        <v>2568716</v>
      </c>
      <c r="N47" s="31">
        <f t="shared" si="1"/>
        <v>9710613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14825045</v>
      </c>
      <c r="X47" s="31">
        <f t="shared" si="1"/>
        <v>19223064</v>
      </c>
      <c r="Y47" s="31">
        <f t="shared" si="1"/>
        <v>-4398019</v>
      </c>
      <c r="Z47" s="32">
        <f>+IF(X47&lt;&gt;0,+(Y47/X47)*100,0)</f>
        <v>-22.878865720886118</v>
      </c>
      <c r="AA47" s="29">
        <f>SUM(AA34:AA46)</f>
        <v>38446310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-18263570</v>
      </c>
      <c r="D48" s="39">
        <f t="shared" si="2"/>
        <v>0</v>
      </c>
      <c r="E48" s="40">
        <f t="shared" si="2"/>
        <v>-25296683</v>
      </c>
      <c r="F48" s="41">
        <f t="shared" si="2"/>
        <v>-25296683</v>
      </c>
      <c r="G48" s="41">
        <f t="shared" si="2"/>
        <v>1624619</v>
      </c>
      <c r="H48" s="41">
        <f t="shared" si="2"/>
        <v>-1126254</v>
      </c>
      <c r="I48" s="41">
        <f t="shared" si="2"/>
        <v>-808465</v>
      </c>
      <c r="J48" s="41">
        <f t="shared" si="2"/>
        <v>-310100</v>
      </c>
      <c r="K48" s="41">
        <f t="shared" si="2"/>
        <v>-2719601</v>
      </c>
      <c r="L48" s="41">
        <f t="shared" si="2"/>
        <v>-2566944</v>
      </c>
      <c r="M48" s="41">
        <f t="shared" si="2"/>
        <v>-1637535</v>
      </c>
      <c r="N48" s="41">
        <f t="shared" si="2"/>
        <v>-6924080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-7234180</v>
      </c>
      <c r="X48" s="41">
        <f t="shared" si="2"/>
        <v>-12648258</v>
      </c>
      <c r="Y48" s="41">
        <f t="shared" si="2"/>
        <v>5414078</v>
      </c>
      <c r="Z48" s="42">
        <f>+IF(X48&lt;&gt;0,+(Y48/X48)*100,0)</f>
        <v>-42.804930133461852</v>
      </c>
      <c r="AA48" s="39">
        <f>+AA32-AA47</f>
        <v>-25296683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-18263570</v>
      </c>
      <c r="D51" s="48">
        <f t="shared" si="3"/>
        <v>0</v>
      </c>
      <c r="E51" s="49">
        <f t="shared" si="3"/>
        <v>-25296683</v>
      </c>
      <c r="F51" s="50">
        <f t="shared" si="3"/>
        <v>-25296683</v>
      </c>
      <c r="G51" s="50">
        <f t="shared" si="3"/>
        <v>1624619</v>
      </c>
      <c r="H51" s="50">
        <f t="shared" si="3"/>
        <v>-1126254</v>
      </c>
      <c r="I51" s="50">
        <f t="shared" si="3"/>
        <v>-808465</v>
      </c>
      <c r="J51" s="50">
        <f t="shared" si="3"/>
        <v>-310100</v>
      </c>
      <c r="K51" s="50">
        <f t="shared" si="3"/>
        <v>-2719601</v>
      </c>
      <c r="L51" s="50">
        <f t="shared" si="3"/>
        <v>-2566944</v>
      </c>
      <c r="M51" s="50">
        <f t="shared" si="3"/>
        <v>-1637535</v>
      </c>
      <c r="N51" s="50">
        <f t="shared" si="3"/>
        <v>-6924080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-7234180</v>
      </c>
      <c r="X51" s="50">
        <f t="shared" si="3"/>
        <v>-12648258</v>
      </c>
      <c r="Y51" s="50">
        <f t="shared" si="3"/>
        <v>5414078</v>
      </c>
      <c r="Z51" s="51">
        <f>+IF(X51&lt;&gt;0,+(Y51/X51)*100,0)</f>
        <v>-42.804930133461852</v>
      </c>
      <c r="AA51" s="48">
        <f>SUM(AA48:AA50)</f>
        <v>-25296683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-18263570</v>
      </c>
      <c r="D53" s="54">
        <f>+D51-D52</f>
        <v>0</v>
      </c>
      <c r="E53" s="55">
        <f t="shared" si="4"/>
        <v>-25296683</v>
      </c>
      <c r="F53" s="56">
        <f t="shared" si="4"/>
        <v>-25296683</v>
      </c>
      <c r="G53" s="56">
        <f t="shared" si="4"/>
        <v>1624619</v>
      </c>
      <c r="H53" s="56">
        <f t="shared" si="4"/>
        <v>-1126254</v>
      </c>
      <c r="I53" s="56">
        <f t="shared" si="4"/>
        <v>-808465</v>
      </c>
      <c r="J53" s="56">
        <f t="shared" si="4"/>
        <v>-310100</v>
      </c>
      <c r="K53" s="56">
        <f t="shared" si="4"/>
        <v>-2719601</v>
      </c>
      <c r="L53" s="56">
        <f t="shared" si="4"/>
        <v>-2566944</v>
      </c>
      <c r="M53" s="56">
        <f t="shared" si="4"/>
        <v>-1637535</v>
      </c>
      <c r="N53" s="56">
        <f t="shared" si="4"/>
        <v>-6924080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-7234180</v>
      </c>
      <c r="X53" s="56">
        <f t="shared" si="4"/>
        <v>-12648258</v>
      </c>
      <c r="Y53" s="56">
        <f t="shared" si="4"/>
        <v>5414078</v>
      </c>
      <c r="Z53" s="57">
        <f>+IF(X53&lt;&gt;0,+(Y53/X53)*100,0)</f>
        <v>-42.804930133461852</v>
      </c>
      <c r="AA53" s="54">
        <f>+AA51-AA52</f>
        <v>-25296683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-18263570</v>
      </c>
      <c r="D56" s="48">
        <f>SUM(D53:D55)</f>
        <v>0</v>
      </c>
      <c r="E56" s="49">
        <f t="shared" si="5"/>
        <v>-25296683</v>
      </c>
      <c r="F56" s="50">
        <f t="shared" si="5"/>
        <v>-25296683</v>
      </c>
      <c r="G56" s="50">
        <f t="shared" si="5"/>
        <v>1624619</v>
      </c>
      <c r="H56" s="50">
        <f t="shared" si="5"/>
        <v>-1126254</v>
      </c>
      <c r="I56" s="50">
        <f t="shared" si="5"/>
        <v>-808465</v>
      </c>
      <c r="J56" s="50">
        <f t="shared" si="5"/>
        <v>-310100</v>
      </c>
      <c r="K56" s="50">
        <f t="shared" si="5"/>
        <v>-2719601</v>
      </c>
      <c r="L56" s="50">
        <f t="shared" si="5"/>
        <v>-2566944</v>
      </c>
      <c r="M56" s="50">
        <f t="shared" si="5"/>
        <v>-1637535</v>
      </c>
      <c r="N56" s="50">
        <f t="shared" si="5"/>
        <v>-6924080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-7234180</v>
      </c>
      <c r="X56" s="50">
        <f t="shared" si="5"/>
        <v>-12648258</v>
      </c>
      <c r="Y56" s="50">
        <f t="shared" si="5"/>
        <v>5414078</v>
      </c>
      <c r="Z56" s="51">
        <f>+IF(X56&lt;&gt;0,+(Y56/X56)*100,0)</f>
        <v>-42.804930133461852</v>
      </c>
      <c r="AA56" s="48">
        <f>SUM(AA53:AA55)</f>
        <v>-25296683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-18263570</v>
      </c>
      <c r="D59" s="65">
        <f>SUM(D56:D58)</f>
        <v>0</v>
      </c>
      <c r="E59" s="66">
        <f t="shared" si="6"/>
        <v>-25296683</v>
      </c>
      <c r="F59" s="67">
        <f t="shared" si="6"/>
        <v>-25296683</v>
      </c>
      <c r="G59" s="67">
        <f t="shared" si="6"/>
        <v>1624619</v>
      </c>
      <c r="H59" s="67">
        <f t="shared" si="6"/>
        <v>-1126254</v>
      </c>
      <c r="I59" s="67">
        <f t="shared" si="6"/>
        <v>-808465</v>
      </c>
      <c r="J59" s="67">
        <f t="shared" si="6"/>
        <v>-310100</v>
      </c>
      <c r="K59" s="67">
        <f t="shared" si="6"/>
        <v>-2719601</v>
      </c>
      <c r="L59" s="67">
        <f t="shared" si="6"/>
        <v>-2566944</v>
      </c>
      <c r="M59" s="67">
        <f t="shared" si="6"/>
        <v>-1637535</v>
      </c>
      <c r="N59" s="67">
        <f t="shared" si="6"/>
        <v>-6924080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-7234180</v>
      </c>
      <c r="X59" s="67">
        <f t="shared" si="6"/>
        <v>-12648258</v>
      </c>
      <c r="Y59" s="67">
        <f t="shared" si="6"/>
        <v>5414078</v>
      </c>
      <c r="Z59" s="68">
        <f>+IF(X59&lt;&gt;0,+(Y59/X59)*100,0)</f>
        <v>-42.804930133461852</v>
      </c>
      <c r="AA59" s="65">
        <f>SUM(AA56:AA58)</f>
        <v>-25296683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1757750</v>
      </c>
      <c r="D34" s="20"/>
      <c r="E34" s="21">
        <v>3119213</v>
      </c>
      <c r="F34" s="22">
        <v>3119213</v>
      </c>
      <c r="G34" s="22">
        <v>146079</v>
      </c>
      <c r="H34" s="22"/>
      <c r="I34" s="22">
        <v>139000</v>
      </c>
      <c r="J34" s="22">
        <v>285079</v>
      </c>
      <c r="K34" s="22">
        <v>139000</v>
      </c>
      <c r="L34" s="22">
        <v>139000</v>
      </c>
      <c r="M34" s="22">
        <v>139000</v>
      </c>
      <c r="N34" s="22">
        <v>417000</v>
      </c>
      <c r="O34" s="22"/>
      <c r="P34" s="22"/>
      <c r="Q34" s="22"/>
      <c r="R34" s="22"/>
      <c r="S34" s="22"/>
      <c r="T34" s="22"/>
      <c r="U34" s="22"/>
      <c r="V34" s="22"/>
      <c r="W34" s="22">
        <v>702079</v>
      </c>
      <c r="X34" s="22">
        <v>1559610</v>
      </c>
      <c r="Y34" s="22">
        <v>-857531</v>
      </c>
      <c r="Z34" s="23">
        <v>-54.983681817890371</v>
      </c>
      <c r="AA34" s="20">
        <v>3119213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167465</v>
      </c>
      <c r="D37" s="20"/>
      <c r="E37" s="21">
        <v>217391</v>
      </c>
      <c r="F37" s="22">
        <v>217391</v>
      </c>
      <c r="G37" s="22"/>
      <c r="H37" s="22">
        <v>18000</v>
      </c>
      <c r="I37" s="22"/>
      <c r="J37" s="22">
        <v>18000</v>
      </c>
      <c r="K37" s="22">
        <v>22320</v>
      </c>
      <c r="L37" s="22">
        <v>32736</v>
      </c>
      <c r="M37" s="22">
        <v>29500</v>
      </c>
      <c r="N37" s="22">
        <v>84556</v>
      </c>
      <c r="O37" s="22"/>
      <c r="P37" s="22"/>
      <c r="Q37" s="22"/>
      <c r="R37" s="22"/>
      <c r="S37" s="22"/>
      <c r="T37" s="22"/>
      <c r="U37" s="22"/>
      <c r="V37" s="22"/>
      <c r="W37" s="22">
        <v>102556</v>
      </c>
      <c r="X37" s="22">
        <v>108696</v>
      </c>
      <c r="Y37" s="22">
        <v>-6140</v>
      </c>
      <c r="Z37" s="23">
        <v>-5.6487819238978432</v>
      </c>
      <c r="AA37" s="20">
        <v>217391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739500</v>
      </c>
      <c r="D41" s="20"/>
      <c r="E41" s="21">
        <v>3304347</v>
      </c>
      <c r="F41" s="22">
        <v>3304347</v>
      </c>
      <c r="G41" s="22">
        <v>57500</v>
      </c>
      <c r="H41" s="22">
        <v>62500</v>
      </c>
      <c r="I41" s="22">
        <v>91000</v>
      </c>
      <c r="J41" s="22">
        <v>211000</v>
      </c>
      <c r="K41" s="22">
        <v>88500</v>
      </c>
      <c r="L41" s="22">
        <v>88500</v>
      </c>
      <c r="M41" s="22"/>
      <c r="N41" s="22">
        <v>177000</v>
      </c>
      <c r="O41" s="22"/>
      <c r="P41" s="22"/>
      <c r="Q41" s="22"/>
      <c r="R41" s="22"/>
      <c r="S41" s="22"/>
      <c r="T41" s="22"/>
      <c r="U41" s="22"/>
      <c r="V41" s="22"/>
      <c r="W41" s="22">
        <v>388000</v>
      </c>
      <c r="X41" s="22">
        <v>1652178</v>
      </c>
      <c r="Y41" s="22">
        <v>-1264178</v>
      </c>
      <c r="Z41" s="23">
        <v>-76.515847566061282</v>
      </c>
      <c r="AA41" s="20">
        <v>3304347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419465</v>
      </c>
      <c r="D44" s="20"/>
      <c r="E44" s="21">
        <v>215957</v>
      </c>
      <c r="F44" s="22">
        <v>215957</v>
      </c>
      <c r="G44" s="22"/>
      <c r="H44" s="22"/>
      <c r="I44" s="22">
        <v>1390</v>
      </c>
      <c r="J44" s="22">
        <v>1390</v>
      </c>
      <c r="K44" s="22">
        <v>1390</v>
      </c>
      <c r="L44" s="22">
        <v>6090</v>
      </c>
      <c r="M44" s="22">
        <v>8740</v>
      </c>
      <c r="N44" s="22">
        <v>16220</v>
      </c>
      <c r="O44" s="22"/>
      <c r="P44" s="22"/>
      <c r="Q44" s="22"/>
      <c r="R44" s="22"/>
      <c r="S44" s="22"/>
      <c r="T44" s="22"/>
      <c r="U44" s="22"/>
      <c r="V44" s="22"/>
      <c r="W44" s="22">
        <v>17610</v>
      </c>
      <c r="X44" s="22">
        <v>107970</v>
      </c>
      <c r="Y44" s="22">
        <v>-90360</v>
      </c>
      <c r="Z44" s="23">
        <v>-83.689913864962477</v>
      </c>
      <c r="AA44" s="20">
        <v>215957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3084180</v>
      </c>
      <c r="D47" s="29">
        <f t="shared" ref="D47:Y47" si="1">SUM(D34:D46)</f>
        <v>0</v>
      </c>
      <c r="E47" s="30">
        <f t="shared" si="1"/>
        <v>6856908</v>
      </c>
      <c r="F47" s="31">
        <f t="shared" si="1"/>
        <v>6856908</v>
      </c>
      <c r="G47" s="31">
        <f t="shared" si="1"/>
        <v>203579</v>
      </c>
      <c r="H47" s="31">
        <f t="shared" si="1"/>
        <v>80500</v>
      </c>
      <c r="I47" s="31">
        <f t="shared" si="1"/>
        <v>231390</v>
      </c>
      <c r="J47" s="31">
        <f t="shared" si="1"/>
        <v>515469</v>
      </c>
      <c r="K47" s="31">
        <f t="shared" si="1"/>
        <v>251210</v>
      </c>
      <c r="L47" s="31">
        <f t="shared" si="1"/>
        <v>266326</v>
      </c>
      <c r="M47" s="31">
        <f t="shared" si="1"/>
        <v>177240</v>
      </c>
      <c r="N47" s="31">
        <f t="shared" si="1"/>
        <v>694776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1210245</v>
      </c>
      <c r="X47" s="31">
        <f t="shared" si="1"/>
        <v>3428454</v>
      </c>
      <c r="Y47" s="31">
        <f t="shared" si="1"/>
        <v>-2218209</v>
      </c>
      <c r="Z47" s="32">
        <f>+IF(X47&lt;&gt;0,+(Y47/X47)*100,0)</f>
        <v>-64.699978474262736</v>
      </c>
      <c r="AA47" s="29">
        <f>SUM(AA34:AA46)</f>
        <v>6856908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-3084180</v>
      </c>
      <c r="D48" s="39">
        <f t="shared" si="2"/>
        <v>0</v>
      </c>
      <c r="E48" s="40">
        <f t="shared" si="2"/>
        <v>-6856908</v>
      </c>
      <c r="F48" s="41">
        <f t="shared" si="2"/>
        <v>-6856908</v>
      </c>
      <c r="G48" s="41">
        <f t="shared" si="2"/>
        <v>-203579</v>
      </c>
      <c r="H48" s="41">
        <f t="shared" si="2"/>
        <v>-80500</v>
      </c>
      <c r="I48" s="41">
        <f t="shared" si="2"/>
        <v>-231390</v>
      </c>
      <c r="J48" s="41">
        <f t="shared" si="2"/>
        <v>-515469</v>
      </c>
      <c r="K48" s="41">
        <f t="shared" si="2"/>
        <v>-251210</v>
      </c>
      <c r="L48" s="41">
        <f t="shared" si="2"/>
        <v>-266326</v>
      </c>
      <c r="M48" s="41">
        <f t="shared" si="2"/>
        <v>-177240</v>
      </c>
      <c r="N48" s="41">
        <f t="shared" si="2"/>
        <v>-694776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-1210245</v>
      </c>
      <c r="X48" s="41">
        <f t="shared" si="2"/>
        <v>-3428454</v>
      </c>
      <c r="Y48" s="41">
        <f t="shared" si="2"/>
        <v>2218209</v>
      </c>
      <c r="Z48" s="42">
        <f>+IF(X48&lt;&gt;0,+(Y48/X48)*100,0)</f>
        <v>-64.699978474262736</v>
      </c>
      <c r="AA48" s="39">
        <f>+AA32-AA47</f>
        <v>-6856908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-3084180</v>
      </c>
      <c r="D51" s="48">
        <f t="shared" si="3"/>
        <v>0</v>
      </c>
      <c r="E51" s="49">
        <f t="shared" si="3"/>
        <v>-6856908</v>
      </c>
      <c r="F51" s="50">
        <f t="shared" si="3"/>
        <v>-6856908</v>
      </c>
      <c r="G51" s="50">
        <f t="shared" si="3"/>
        <v>-203579</v>
      </c>
      <c r="H51" s="50">
        <f t="shared" si="3"/>
        <v>-80500</v>
      </c>
      <c r="I51" s="50">
        <f t="shared" si="3"/>
        <v>-231390</v>
      </c>
      <c r="J51" s="50">
        <f t="shared" si="3"/>
        <v>-515469</v>
      </c>
      <c r="K51" s="50">
        <f t="shared" si="3"/>
        <v>-251210</v>
      </c>
      <c r="L51" s="50">
        <f t="shared" si="3"/>
        <v>-266326</v>
      </c>
      <c r="M51" s="50">
        <f t="shared" si="3"/>
        <v>-177240</v>
      </c>
      <c r="N51" s="50">
        <f t="shared" si="3"/>
        <v>-694776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-1210245</v>
      </c>
      <c r="X51" s="50">
        <f t="shared" si="3"/>
        <v>-3428454</v>
      </c>
      <c r="Y51" s="50">
        <f t="shared" si="3"/>
        <v>2218209</v>
      </c>
      <c r="Z51" s="51">
        <f>+IF(X51&lt;&gt;0,+(Y51/X51)*100,0)</f>
        <v>-64.699978474262736</v>
      </c>
      <c r="AA51" s="48">
        <f>SUM(AA48:AA50)</f>
        <v>-6856908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-3084180</v>
      </c>
      <c r="D53" s="54">
        <f>+D51-D52</f>
        <v>0</v>
      </c>
      <c r="E53" s="55">
        <f t="shared" si="4"/>
        <v>-6856908</v>
      </c>
      <c r="F53" s="56">
        <f t="shared" si="4"/>
        <v>-6856908</v>
      </c>
      <c r="G53" s="56">
        <f t="shared" si="4"/>
        <v>-203579</v>
      </c>
      <c r="H53" s="56">
        <f t="shared" si="4"/>
        <v>-80500</v>
      </c>
      <c r="I53" s="56">
        <f t="shared" si="4"/>
        <v>-231390</v>
      </c>
      <c r="J53" s="56">
        <f t="shared" si="4"/>
        <v>-515469</v>
      </c>
      <c r="K53" s="56">
        <f t="shared" si="4"/>
        <v>-251210</v>
      </c>
      <c r="L53" s="56">
        <f t="shared" si="4"/>
        <v>-266326</v>
      </c>
      <c r="M53" s="56">
        <f t="shared" si="4"/>
        <v>-177240</v>
      </c>
      <c r="N53" s="56">
        <f t="shared" si="4"/>
        <v>-694776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-1210245</v>
      </c>
      <c r="X53" s="56">
        <f t="shared" si="4"/>
        <v>-3428454</v>
      </c>
      <c r="Y53" s="56">
        <f t="shared" si="4"/>
        <v>2218209</v>
      </c>
      <c r="Z53" s="57">
        <f>+IF(X53&lt;&gt;0,+(Y53/X53)*100,0)</f>
        <v>-64.699978474262736</v>
      </c>
      <c r="AA53" s="54">
        <f>+AA51-AA52</f>
        <v>-6856908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-3084180</v>
      </c>
      <c r="D56" s="48">
        <f>SUM(D53:D55)</f>
        <v>0</v>
      </c>
      <c r="E56" s="49">
        <f t="shared" si="5"/>
        <v>-6856908</v>
      </c>
      <c r="F56" s="50">
        <f t="shared" si="5"/>
        <v>-6856908</v>
      </c>
      <c r="G56" s="50">
        <f t="shared" si="5"/>
        <v>-203579</v>
      </c>
      <c r="H56" s="50">
        <f t="shared" si="5"/>
        <v>-80500</v>
      </c>
      <c r="I56" s="50">
        <f t="shared" si="5"/>
        <v>-231390</v>
      </c>
      <c r="J56" s="50">
        <f t="shared" si="5"/>
        <v>-515469</v>
      </c>
      <c r="K56" s="50">
        <f t="shared" si="5"/>
        <v>-251210</v>
      </c>
      <c r="L56" s="50">
        <f t="shared" si="5"/>
        <v>-266326</v>
      </c>
      <c r="M56" s="50">
        <f t="shared" si="5"/>
        <v>-177240</v>
      </c>
      <c r="N56" s="50">
        <f t="shared" si="5"/>
        <v>-694776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-1210245</v>
      </c>
      <c r="X56" s="50">
        <f t="shared" si="5"/>
        <v>-3428454</v>
      </c>
      <c r="Y56" s="50">
        <f t="shared" si="5"/>
        <v>2218209</v>
      </c>
      <c r="Z56" s="51">
        <f>+IF(X56&lt;&gt;0,+(Y56/X56)*100,0)</f>
        <v>-64.699978474262736</v>
      </c>
      <c r="AA56" s="48">
        <f>SUM(AA53:AA55)</f>
        <v>-6856908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-3084180</v>
      </c>
      <c r="D59" s="65">
        <f>SUM(D56:D58)</f>
        <v>0</v>
      </c>
      <c r="E59" s="66">
        <f t="shared" si="6"/>
        <v>-6856908</v>
      </c>
      <c r="F59" s="67">
        <f t="shared" si="6"/>
        <v>-6856908</v>
      </c>
      <c r="G59" s="67">
        <f t="shared" si="6"/>
        <v>-203579</v>
      </c>
      <c r="H59" s="67">
        <f t="shared" si="6"/>
        <v>-80500</v>
      </c>
      <c r="I59" s="67">
        <f t="shared" si="6"/>
        <v>-231390</v>
      </c>
      <c r="J59" s="67">
        <f t="shared" si="6"/>
        <v>-515469</v>
      </c>
      <c r="K59" s="67">
        <f t="shared" si="6"/>
        <v>-251210</v>
      </c>
      <c r="L59" s="67">
        <f t="shared" si="6"/>
        <v>-266326</v>
      </c>
      <c r="M59" s="67">
        <f t="shared" si="6"/>
        <v>-177240</v>
      </c>
      <c r="N59" s="67">
        <f t="shared" si="6"/>
        <v>-694776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-1210245</v>
      </c>
      <c r="X59" s="67">
        <f t="shared" si="6"/>
        <v>-3428454</v>
      </c>
      <c r="Y59" s="67">
        <f t="shared" si="6"/>
        <v>2218209</v>
      </c>
      <c r="Z59" s="68">
        <f>+IF(X59&lt;&gt;0,+(Y59/X59)*100,0)</f>
        <v>-64.699978474262736</v>
      </c>
      <c r="AA59" s="65">
        <f>SUM(AA56:AA58)</f>
        <v>-6856908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2922634</v>
      </c>
      <c r="D9" s="20"/>
      <c r="E9" s="21">
        <v>2845153</v>
      </c>
      <c r="F9" s="22">
        <v>2845153</v>
      </c>
      <c r="G9" s="22"/>
      <c r="H9" s="22">
        <v>238959</v>
      </c>
      <c r="I9" s="22">
        <v>1520753</v>
      </c>
      <c r="J9" s="22">
        <v>1759712</v>
      </c>
      <c r="K9" s="22">
        <v>275104</v>
      </c>
      <c r="L9" s="22">
        <v>260456</v>
      </c>
      <c r="M9" s="22">
        <v>261711</v>
      </c>
      <c r="N9" s="22">
        <v>797271</v>
      </c>
      <c r="O9" s="22"/>
      <c r="P9" s="22"/>
      <c r="Q9" s="22"/>
      <c r="R9" s="22"/>
      <c r="S9" s="22"/>
      <c r="T9" s="22"/>
      <c r="U9" s="22"/>
      <c r="V9" s="22"/>
      <c r="W9" s="22">
        <v>2556983</v>
      </c>
      <c r="X9" s="22">
        <v>1422576</v>
      </c>
      <c r="Y9" s="22">
        <v>1134407</v>
      </c>
      <c r="Z9" s="23">
        <v>79.743156077425738</v>
      </c>
      <c r="AA9" s="20">
        <v>2845153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94752</v>
      </c>
      <c r="F19" s="22">
        <v>94752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47376</v>
      </c>
      <c r="Y19" s="22">
        <v>-47376</v>
      </c>
      <c r="Z19" s="23">
        <v>-100</v>
      </c>
      <c r="AA19" s="20">
        <v>94752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7889808</v>
      </c>
      <c r="D25" s="20"/>
      <c r="E25" s="21">
        <v>8063808</v>
      </c>
      <c r="F25" s="22">
        <v>8063808</v>
      </c>
      <c r="G25" s="22"/>
      <c r="H25" s="22">
        <v>6985804</v>
      </c>
      <c r="I25" s="22">
        <v>309379</v>
      </c>
      <c r="J25" s="22">
        <v>7295183</v>
      </c>
      <c r="K25" s="22"/>
      <c r="L25" s="22"/>
      <c r="M25" s="22">
        <v>383476</v>
      </c>
      <c r="N25" s="22">
        <v>383476</v>
      </c>
      <c r="O25" s="22"/>
      <c r="P25" s="22"/>
      <c r="Q25" s="22"/>
      <c r="R25" s="22"/>
      <c r="S25" s="22"/>
      <c r="T25" s="22"/>
      <c r="U25" s="22"/>
      <c r="V25" s="22"/>
      <c r="W25" s="22">
        <v>7678659</v>
      </c>
      <c r="X25" s="22">
        <v>4031904</v>
      </c>
      <c r="Y25" s="22">
        <v>3646755</v>
      </c>
      <c r="Z25" s="23">
        <v>90.4474660110955</v>
      </c>
      <c r="AA25" s="20">
        <v>8063808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10812442</v>
      </c>
      <c r="D32" s="29">
        <f t="shared" ref="D32:Y32" si="0">SUM(D6:D31)</f>
        <v>0</v>
      </c>
      <c r="E32" s="30">
        <f t="shared" si="0"/>
        <v>11003713</v>
      </c>
      <c r="F32" s="31">
        <f t="shared" si="0"/>
        <v>11003713</v>
      </c>
      <c r="G32" s="31">
        <f t="shared" si="0"/>
        <v>0</v>
      </c>
      <c r="H32" s="31">
        <f t="shared" si="0"/>
        <v>7224763</v>
      </c>
      <c r="I32" s="31">
        <f t="shared" si="0"/>
        <v>1830132</v>
      </c>
      <c r="J32" s="31">
        <f t="shared" si="0"/>
        <v>9054895</v>
      </c>
      <c r="K32" s="31">
        <f t="shared" si="0"/>
        <v>275104</v>
      </c>
      <c r="L32" s="31">
        <f t="shared" si="0"/>
        <v>260456</v>
      </c>
      <c r="M32" s="31">
        <f t="shared" si="0"/>
        <v>645187</v>
      </c>
      <c r="N32" s="31">
        <f t="shared" si="0"/>
        <v>1180747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10235642</v>
      </c>
      <c r="X32" s="31">
        <f t="shared" si="0"/>
        <v>5501856</v>
      </c>
      <c r="Y32" s="31">
        <f t="shared" si="0"/>
        <v>4733786</v>
      </c>
      <c r="Z32" s="32">
        <f>+IF(X32&lt;&gt;0,+(Y32/X32)*100,0)</f>
        <v>86.03980184141497</v>
      </c>
      <c r="AA32" s="29">
        <f>SUM(AA6:AA31)</f>
        <v>11003713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5761434</v>
      </c>
      <c r="D34" s="20"/>
      <c r="E34" s="21">
        <v>5250324</v>
      </c>
      <c r="F34" s="22">
        <v>5250324</v>
      </c>
      <c r="G34" s="22"/>
      <c r="H34" s="22">
        <v>1157868</v>
      </c>
      <c r="I34" s="22">
        <v>645871</v>
      </c>
      <c r="J34" s="22">
        <v>1803739</v>
      </c>
      <c r="K34" s="22">
        <v>585973</v>
      </c>
      <c r="L34" s="22">
        <v>967742</v>
      </c>
      <c r="M34" s="22">
        <v>-177024</v>
      </c>
      <c r="N34" s="22">
        <v>1376691</v>
      </c>
      <c r="O34" s="22"/>
      <c r="P34" s="22"/>
      <c r="Q34" s="22"/>
      <c r="R34" s="22"/>
      <c r="S34" s="22"/>
      <c r="T34" s="22"/>
      <c r="U34" s="22"/>
      <c r="V34" s="22"/>
      <c r="W34" s="22">
        <v>3180430</v>
      </c>
      <c r="X34" s="22">
        <v>2625162</v>
      </c>
      <c r="Y34" s="22">
        <v>555268</v>
      </c>
      <c r="Z34" s="23">
        <v>21.151761300826387</v>
      </c>
      <c r="AA34" s="20">
        <v>5250324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843721</v>
      </c>
      <c r="D37" s="20"/>
      <c r="E37" s="21">
        <v>342996</v>
      </c>
      <c r="F37" s="22">
        <v>342996</v>
      </c>
      <c r="G37" s="22"/>
      <c r="H37" s="22">
        <v>71165</v>
      </c>
      <c r="I37" s="22">
        <v>44121</v>
      </c>
      <c r="J37" s="22">
        <v>115286</v>
      </c>
      <c r="K37" s="22">
        <v>92437</v>
      </c>
      <c r="L37" s="22">
        <v>101642</v>
      </c>
      <c r="M37" s="22">
        <v>82468</v>
      </c>
      <c r="N37" s="22">
        <v>276547</v>
      </c>
      <c r="O37" s="22"/>
      <c r="P37" s="22"/>
      <c r="Q37" s="22"/>
      <c r="R37" s="22"/>
      <c r="S37" s="22"/>
      <c r="T37" s="22"/>
      <c r="U37" s="22"/>
      <c r="V37" s="22"/>
      <c r="W37" s="22">
        <v>391833</v>
      </c>
      <c r="X37" s="22">
        <v>171498</v>
      </c>
      <c r="Y37" s="22">
        <v>220335</v>
      </c>
      <c r="Z37" s="23">
        <v>128.47671692964349</v>
      </c>
      <c r="AA37" s="20">
        <v>342996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8442732</v>
      </c>
      <c r="D41" s="20"/>
      <c r="E41" s="21">
        <v>10171680</v>
      </c>
      <c r="F41" s="22">
        <v>10171680</v>
      </c>
      <c r="G41" s="22"/>
      <c r="H41" s="22">
        <v>42949</v>
      </c>
      <c r="I41" s="22">
        <v>467964</v>
      </c>
      <c r="J41" s="22">
        <v>510913</v>
      </c>
      <c r="K41" s="22">
        <v>349921</v>
      </c>
      <c r="L41" s="22">
        <v>1031789</v>
      </c>
      <c r="M41" s="22">
        <v>1237613</v>
      </c>
      <c r="N41" s="22">
        <v>2619323</v>
      </c>
      <c r="O41" s="22"/>
      <c r="P41" s="22"/>
      <c r="Q41" s="22"/>
      <c r="R41" s="22"/>
      <c r="S41" s="22"/>
      <c r="T41" s="22"/>
      <c r="U41" s="22"/>
      <c r="V41" s="22"/>
      <c r="W41" s="22">
        <v>3130236</v>
      </c>
      <c r="X41" s="22">
        <v>5085840</v>
      </c>
      <c r="Y41" s="22">
        <v>-1955604</v>
      </c>
      <c r="Z41" s="23">
        <v>-38.451937143126798</v>
      </c>
      <c r="AA41" s="20">
        <v>10171680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1121684</v>
      </c>
      <c r="D44" s="20"/>
      <c r="E44" s="21">
        <v>1155072</v>
      </c>
      <c r="F44" s="22">
        <v>1155072</v>
      </c>
      <c r="G44" s="22"/>
      <c r="H44" s="22">
        <v>10529</v>
      </c>
      <c r="I44" s="22">
        <v>34648</v>
      </c>
      <c r="J44" s="22">
        <v>45177</v>
      </c>
      <c r="K44" s="22">
        <v>21871</v>
      </c>
      <c r="L44" s="22">
        <v>236198</v>
      </c>
      <c r="M44" s="22">
        <v>120019</v>
      </c>
      <c r="N44" s="22">
        <v>378088</v>
      </c>
      <c r="O44" s="22"/>
      <c r="P44" s="22"/>
      <c r="Q44" s="22"/>
      <c r="R44" s="22"/>
      <c r="S44" s="22"/>
      <c r="T44" s="22"/>
      <c r="U44" s="22"/>
      <c r="V44" s="22"/>
      <c r="W44" s="22">
        <v>423265</v>
      </c>
      <c r="X44" s="22">
        <v>577536</v>
      </c>
      <c r="Y44" s="22">
        <v>-154271</v>
      </c>
      <c r="Z44" s="23">
        <v>-26.711927914450357</v>
      </c>
      <c r="AA44" s="20">
        <v>1155072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16169571</v>
      </c>
      <c r="D47" s="29">
        <f t="shared" ref="D47:Y47" si="1">SUM(D34:D46)</f>
        <v>0</v>
      </c>
      <c r="E47" s="30">
        <f t="shared" si="1"/>
        <v>16920072</v>
      </c>
      <c r="F47" s="31">
        <f t="shared" si="1"/>
        <v>16920072</v>
      </c>
      <c r="G47" s="31">
        <f t="shared" si="1"/>
        <v>0</v>
      </c>
      <c r="H47" s="31">
        <f t="shared" si="1"/>
        <v>1282511</v>
      </c>
      <c r="I47" s="31">
        <f t="shared" si="1"/>
        <v>1192604</v>
      </c>
      <c r="J47" s="31">
        <f t="shared" si="1"/>
        <v>2475115</v>
      </c>
      <c r="K47" s="31">
        <f t="shared" si="1"/>
        <v>1050202</v>
      </c>
      <c r="L47" s="31">
        <f t="shared" si="1"/>
        <v>2337371</v>
      </c>
      <c r="M47" s="31">
        <f t="shared" si="1"/>
        <v>1263076</v>
      </c>
      <c r="N47" s="31">
        <f t="shared" si="1"/>
        <v>4650649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7125764</v>
      </c>
      <c r="X47" s="31">
        <f t="shared" si="1"/>
        <v>8460036</v>
      </c>
      <c r="Y47" s="31">
        <f t="shared" si="1"/>
        <v>-1334272</v>
      </c>
      <c r="Z47" s="32">
        <f>+IF(X47&lt;&gt;0,+(Y47/X47)*100,0)</f>
        <v>-15.771469530389707</v>
      </c>
      <c r="AA47" s="29">
        <f>SUM(AA34:AA46)</f>
        <v>16920072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-5357129</v>
      </c>
      <c r="D48" s="39">
        <f t="shared" si="2"/>
        <v>0</v>
      </c>
      <c r="E48" s="40">
        <f t="shared" si="2"/>
        <v>-5916359</v>
      </c>
      <c r="F48" s="41">
        <f t="shared" si="2"/>
        <v>-5916359</v>
      </c>
      <c r="G48" s="41">
        <f t="shared" si="2"/>
        <v>0</v>
      </c>
      <c r="H48" s="41">
        <f t="shared" si="2"/>
        <v>5942252</v>
      </c>
      <c r="I48" s="41">
        <f t="shared" si="2"/>
        <v>637528</v>
      </c>
      <c r="J48" s="41">
        <f t="shared" si="2"/>
        <v>6579780</v>
      </c>
      <c r="K48" s="41">
        <f t="shared" si="2"/>
        <v>-775098</v>
      </c>
      <c r="L48" s="41">
        <f t="shared" si="2"/>
        <v>-2076915</v>
      </c>
      <c r="M48" s="41">
        <f t="shared" si="2"/>
        <v>-617889</v>
      </c>
      <c r="N48" s="41">
        <f t="shared" si="2"/>
        <v>-3469902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3109878</v>
      </c>
      <c r="X48" s="41">
        <f t="shared" si="2"/>
        <v>-2958180</v>
      </c>
      <c r="Y48" s="41">
        <f t="shared" si="2"/>
        <v>6068058</v>
      </c>
      <c r="Z48" s="42">
        <f>+IF(X48&lt;&gt;0,+(Y48/X48)*100,0)</f>
        <v>-205.12808551203784</v>
      </c>
      <c r="AA48" s="39">
        <f>+AA32-AA47</f>
        <v>-5916359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-5357129</v>
      </c>
      <c r="D51" s="48">
        <f t="shared" si="3"/>
        <v>0</v>
      </c>
      <c r="E51" s="49">
        <f t="shared" si="3"/>
        <v>-5916359</v>
      </c>
      <c r="F51" s="50">
        <f t="shared" si="3"/>
        <v>-5916359</v>
      </c>
      <c r="G51" s="50">
        <f t="shared" si="3"/>
        <v>0</v>
      </c>
      <c r="H51" s="50">
        <f t="shared" si="3"/>
        <v>5942252</v>
      </c>
      <c r="I51" s="50">
        <f t="shared" si="3"/>
        <v>637528</v>
      </c>
      <c r="J51" s="50">
        <f t="shared" si="3"/>
        <v>6579780</v>
      </c>
      <c r="K51" s="50">
        <f t="shared" si="3"/>
        <v>-775098</v>
      </c>
      <c r="L51" s="50">
        <f t="shared" si="3"/>
        <v>-2076915</v>
      </c>
      <c r="M51" s="50">
        <f t="shared" si="3"/>
        <v>-617889</v>
      </c>
      <c r="N51" s="50">
        <f t="shared" si="3"/>
        <v>-3469902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3109878</v>
      </c>
      <c r="X51" s="50">
        <f t="shared" si="3"/>
        <v>-2958180</v>
      </c>
      <c r="Y51" s="50">
        <f t="shared" si="3"/>
        <v>6068058</v>
      </c>
      <c r="Z51" s="51">
        <f>+IF(X51&lt;&gt;0,+(Y51/X51)*100,0)</f>
        <v>-205.12808551203784</v>
      </c>
      <c r="AA51" s="48">
        <f>SUM(AA48:AA50)</f>
        <v>-5916359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-5357129</v>
      </c>
      <c r="D53" s="54">
        <f>+D51-D52</f>
        <v>0</v>
      </c>
      <c r="E53" s="55">
        <f t="shared" si="4"/>
        <v>-5916359</v>
      </c>
      <c r="F53" s="56">
        <f t="shared" si="4"/>
        <v>-5916359</v>
      </c>
      <c r="G53" s="56">
        <f t="shared" si="4"/>
        <v>0</v>
      </c>
      <c r="H53" s="56">
        <f t="shared" si="4"/>
        <v>5942252</v>
      </c>
      <c r="I53" s="56">
        <f t="shared" si="4"/>
        <v>637528</v>
      </c>
      <c r="J53" s="56">
        <f t="shared" si="4"/>
        <v>6579780</v>
      </c>
      <c r="K53" s="56">
        <f t="shared" si="4"/>
        <v>-775098</v>
      </c>
      <c r="L53" s="56">
        <f t="shared" si="4"/>
        <v>-2076915</v>
      </c>
      <c r="M53" s="56">
        <f t="shared" si="4"/>
        <v>-617889</v>
      </c>
      <c r="N53" s="56">
        <f t="shared" si="4"/>
        <v>-3469902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3109878</v>
      </c>
      <c r="X53" s="56">
        <f t="shared" si="4"/>
        <v>-2958180</v>
      </c>
      <c r="Y53" s="56">
        <f t="shared" si="4"/>
        <v>6068058</v>
      </c>
      <c r="Z53" s="57">
        <f>+IF(X53&lt;&gt;0,+(Y53/X53)*100,0)</f>
        <v>-205.12808551203784</v>
      </c>
      <c r="AA53" s="54">
        <f>+AA51-AA52</f>
        <v>-5916359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-5357129</v>
      </c>
      <c r="D56" s="48">
        <f>SUM(D53:D55)</f>
        <v>0</v>
      </c>
      <c r="E56" s="49">
        <f t="shared" si="5"/>
        <v>-5916359</v>
      </c>
      <c r="F56" s="50">
        <f t="shared" si="5"/>
        <v>-5916359</v>
      </c>
      <c r="G56" s="50">
        <f t="shared" si="5"/>
        <v>0</v>
      </c>
      <c r="H56" s="50">
        <f t="shared" si="5"/>
        <v>5942252</v>
      </c>
      <c r="I56" s="50">
        <f t="shared" si="5"/>
        <v>637528</v>
      </c>
      <c r="J56" s="50">
        <f t="shared" si="5"/>
        <v>6579780</v>
      </c>
      <c r="K56" s="50">
        <f t="shared" si="5"/>
        <v>-775098</v>
      </c>
      <c r="L56" s="50">
        <f t="shared" si="5"/>
        <v>-2076915</v>
      </c>
      <c r="M56" s="50">
        <f t="shared" si="5"/>
        <v>-617889</v>
      </c>
      <c r="N56" s="50">
        <f t="shared" si="5"/>
        <v>-3469902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3109878</v>
      </c>
      <c r="X56" s="50">
        <f t="shared" si="5"/>
        <v>-2958180</v>
      </c>
      <c r="Y56" s="50">
        <f t="shared" si="5"/>
        <v>6068058</v>
      </c>
      <c r="Z56" s="51">
        <f>+IF(X56&lt;&gt;0,+(Y56/X56)*100,0)</f>
        <v>-205.12808551203784</v>
      </c>
      <c r="AA56" s="48">
        <f>SUM(AA53:AA55)</f>
        <v>-5916359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-5357129</v>
      </c>
      <c r="D59" s="65">
        <f>SUM(D56:D58)</f>
        <v>0</v>
      </c>
      <c r="E59" s="66">
        <f t="shared" si="6"/>
        <v>-5916359</v>
      </c>
      <c r="F59" s="67">
        <f t="shared" si="6"/>
        <v>-5916359</v>
      </c>
      <c r="G59" s="67">
        <f t="shared" si="6"/>
        <v>0</v>
      </c>
      <c r="H59" s="67">
        <f t="shared" si="6"/>
        <v>5942252</v>
      </c>
      <c r="I59" s="67">
        <f t="shared" si="6"/>
        <v>637528</v>
      </c>
      <c r="J59" s="67">
        <f t="shared" si="6"/>
        <v>6579780</v>
      </c>
      <c r="K59" s="67">
        <f t="shared" si="6"/>
        <v>-775098</v>
      </c>
      <c r="L59" s="67">
        <f t="shared" si="6"/>
        <v>-2076915</v>
      </c>
      <c r="M59" s="67">
        <f t="shared" si="6"/>
        <v>-617889</v>
      </c>
      <c r="N59" s="67">
        <f t="shared" si="6"/>
        <v>-3469902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3109878</v>
      </c>
      <c r="X59" s="67">
        <f t="shared" si="6"/>
        <v>-2958180</v>
      </c>
      <c r="Y59" s="67">
        <f t="shared" si="6"/>
        <v>6068058</v>
      </c>
      <c r="Z59" s="68">
        <f>+IF(X59&lt;&gt;0,+(Y59/X59)*100,0)</f>
        <v>-205.12808551203784</v>
      </c>
      <c r="AA59" s="65">
        <f>SUM(AA56:AA58)</f>
        <v>-5916359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60347002</v>
      </c>
      <c r="D9" s="20"/>
      <c r="E9" s="21">
        <v>62711473</v>
      </c>
      <c r="F9" s="22">
        <v>62711473</v>
      </c>
      <c r="G9" s="22">
        <v>5757476</v>
      </c>
      <c r="H9" s="22">
        <v>12680053</v>
      </c>
      <c r="I9" s="22">
        <v>5790445</v>
      </c>
      <c r="J9" s="22">
        <v>24227974</v>
      </c>
      <c r="K9" s="22">
        <v>5815327</v>
      </c>
      <c r="L9" s="22">
        <v>5803464</v>
      </c>
      <c r="M9" s="22">
        <v>5780607</v>
      </c>
      <c r="N9" s="22">
        <v>17399398</v>
      </c>
      <c r="O9" s="22"/>
      <c r="P9" s="22"/>
      <c r="Q9" s="22"/>
      <c r="R9" s="22"/>
      <c r="S9" s="22"/>
      <c r="T9" s="22"/>
      <c r="U9" s="22"/>
      <c r="V9" s="22"/>
      <c r="W9" s="22">
        <v>41627372</v>
      </c>
      <c r="X9" s="22">
        <v>39907301</v>
      </c>
      <c r="Y9" s="22">
        <v>1720071</v>
      </c>
      <c r="Z9" s="23">
        <v>4.3101662024199534</v>
      </c>
      <c r="AA9" s="20">
        <v>62711473</v>
      </c>
    </row>
    <row r="10" spans="1:27" ht="13.5" x14ac:dyDescent="0.25">
      <c r="A10" s="19" t="s">
        <v>38</v>
      </c>
      <c r="B10" s="15" t="s">
        <v>32</v>
      </c>
      <c r="C10" s="20">
        <v>1235026</v>
      </c>
      <c r="D10" s="20"/>
      <c r="E10" s="21">
        <v>96024</v>
      </c>
      <c r="F10" s="22">
        <v>96024</v>
      </c>
      <c r="G10" s="22"/>
      <c r="H10" s="22"/>
      <c r="I10" s="22"/>
      <c r="J10" s="22"/>
      <c r="K10" s="22">
        <v>197507</v>
      </c>
      <c r="L10" s="22">
        <v>-46956</v>
      </c>
      <c r="M10" s="22">
        <v>-12034</v>
      </c>
      <c r="N10" s="22">
        <v>138517</v>
      </c>
      <c r="O10" s="22"/>
      <c r="P10" s="22"/>
      <c r="Q10" s="22"/>
      <c r="R10" s="22"/>
      <c r="S10" s="22"/>
      <c r="T10" s="22"/>
      <c r="U10" s="22"/>
      <c r="V10" s="22"/>
      <c r="W10" s="22">
        <v>138517</v>
      </c>
      <c r="X10" s="22">
        <v>48012</v>
      </c>
      <c r="Y10" s="22">
        <v>90505</v>
      </c>
      <c r="Z10" s="23">
        <v>188.50495709405982</v>
      </c>
      <c r="AA10" s="20">
        <v>96024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4714371</v>
      </c>
      <c r="D13" s="20"/>
      <c r="E13" s="21">
        <v>4902924</v>
      </c>
      <c r="F13" s="22">
        <v>4902924</v>
      </c>
      <c r="G13" s="22">
        <v>420729</v>
      </c>
      <c r="H13" s="22">
        <v>411447</v>
      </c>
      <c r="I13" s="22">
        <v>420107</v>
      </c>
      <c r="J13" s="22">
        <v>1252283</v>
      </c>
      <c r="K13" s="22">
        <v>455351</v>
      </c>
      <c r="L13" s="22">
        <v>466176</v>
      </c>
      <c r="M13" s="22">
        <v>472977</v>
      </c>
      <c r="N13" s="22">
        <v>1394504</v>
      </c>
      <c r="O13" s="22"/>
      <c r="P13" s="22"/>
      <c r="Q13" s="22"/>
      <c r="R13" s="22"/>
      <c r="S13" s="22"/>
      <c r="T13" s="22"/>
      <c r="U13" s="22"/>
      <c r="V13" s="22"/>
      <c r="W13" s="22">
        <v>2646787</v>
      </c>
      <c r="X13" s="22">
        <v>2451462</v>
      </c>
      <c r="Y13" s="22">
        <v>195325</v>
      </c>
      <c r="Z13" s="23">
        <v>7.9676943799251223</v>
      </c>
      <c r="AA13" s="20">
        <v>4902924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968174</v>
      </c>
      <c r="D17" s="20"/>
      <c r="E17" s="21">
        <v>796332</v>
      </c>
      <c r="F17" s="22">
        <v>796332</v>
      </c>
      <c r="G17" s="22">
        <v>53233</v>
      </c>
      <c r="H17" s="22">
        <v>283040</v>
      </c>
      <c r="I17" s="22">
        <v>31306</v>
      </c>
      <c r="J17" s="22">
        <v>367579</v>
      </c>
      <c r="K17" s="22">
        <v>86811</v>
      </c>
      <c r="L17" s="22">
        <v>52942</v>
      </c>
      <c r="M17" s="22">
        <v>29420</v>
      </c>
      <c r="N17" s="22">
        <v>169173</v>
      </c>
      <c r="O17" s="22"/>
      <c r="P17" s="22"/>
      <c r="Q17" s="22"/>
      <c r="R17" s="22"/>
      <c r="S17" s="22"/>
      <c r="T17" s="22"/>
      <c r="U17" s="22"/>
      <c r="V17" s="22"/>
      <c r="W17" s="22">
        <v>536752</v>
      </c>
      <c r="X17" s="22">
        <v>398166</v>
      </c>
      <c r="Y17" s="22">
        <v>138586</v>
      </c>
      <c r="Z17" s="23">
        <v>34.806085903869239</v>
      </c>
      <c r="AA17" s="20">
        <v>796332</v>
      </c>
    </row>
    <row r="18" spans="1:27" ht="13.5" x14ac:dyDescent="0.25">
      <c r="A18" s="19" t="s">
        <v>46</v>
      </c>
      <c r="B18" s="15" t="s">
        <v>32</v>
      </c>
      <c r="C18" s="20">
        <v>14798</v>
      </c>
      <c r="D18" s="20"/>
      <c r="E18" s="21">
        <v>22704</v>
      </c>
      <c r="F18" s="22">
        <v>22704</v>
      </c>
      <c r="G18" s="22">
        <v>62</v>
      </c>
      <c r="H18" s="22"/>
      <c r="I18" s="22"/>
      <c r="J18" s="22">
        <v>62</v>
      </c>
      <c r="K18" s="22"/>
      <c r="L18" s="22"/>
      <c r="M18" s="22">
        <v>180</v>
      </c>
      <c r="N18" s="22">
        <v>180</v>
      </c>
      <c r="O18" s="22"/>
      <c r="P18" s="22"/>
      <c r="Q18" s="22"/>
      <c r="R18" s="22"/>
      <c r="S18" s="22"/>
      <c r="T18" s="22"/>
      <c r="U18" s="22"/>
      <c r="V18" s="22"/>
      <c r="W18" s="22">
        <v>242</v>
      </c>
      <c r="X18" s="22">
        <v>11352</v>
      </c>
      <c r="Y18" s="22">
        <v>-11110</v>
      </c>
      <c r="Z18" s="23">
        <v>-97.868217054263567</v>
      </c>
      <c r="AA18" s="20">
        <v>22704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6076000</v>
      </c>
      <c r="D25" s="20"/>
      <c r="E25" s="21">
        <v>5084004</v>
      </c>
      <c r="F25" s="22">
        <v>5084004</v>
      </c>
      <c r="G25" s="22"/>
      <c r="H25" s="22"/>
      <c r="I25" s="22"/>
      <c r="J25" s="22"/>
      <c r="K25" s="22">
        <v>1271000</v>
      </c>
      <c r="L25" s="22"/>
      <c r="M25" s="22">
        <v>2288000</v>
      </c>
      <c r="N25" s="22">
        <v>3559000</v>
      </c>
      <c r="O25" s="22"/>
      <c r="P25" s="22"/>
      <c r="Q25" s="22"/>
      <c r="R25" s="22"/>
      <c r="S25" s="22"/>
      <c r="T25" s="22"/>
      <c r="U25" s="22"/>
      <c r="V25" s="22"/>
      <c r="W25" s="22">
        <v>3559000</v>
      </c>
      <c r="X25" s="22">
        <v>2542002</v>
      </c>
      <c r="Y25" s="22">
        <v>1016998</v>
      </c>
      <c r="Z25" s="23">
        <v>40.007757665021508</v>
      </c>
      <c r="AA25" s="20">
        <v>5084004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73355371</v>
      </c>
      <c r="D32" s="29">
        <f t="shared" ref="D32:Y32" si="0">SUM(D6:D31)</f>
        <v>0</v>
      </c>
      <c r="E32" s="30">
        <f t="shared" si="0"/>
        <v>73613461</v>
      </c>
      <c r="F32" s="31">
        <f t="shared" si="0"/>
        <v>73613461</v>
      </c>
      <c r="G32" s="31">
        <f t="shared" si="0"/>
        <v>6231500</v>
      </c>
      <c r="H32" s="31">
        <f t="shared" si="0"/>
        <v>13374540</v>
      </c>
      <c r="I32" s="31">
        <f t="shared" si="0"/>
        <v>6241858</v>
      </c>
      <c r="J32" s="31">
        <f t="shared" si="0"/>
        <v>25847898</v>
      </c>
      <c r="K32" s="31">
        <f t="shared" si="0"/>
        <v>7825996</v>
      </c>
      <c r="L32" s="31">
        <f t="shared" si="0"/>
        <v>6275626</v>
      </c>
      <c r="M32" s="31">
        <f t="shared" si="0"/>
        <v>8559150</v>
      </c>
      <c r="N32" s="31">
        <f t="shared" si="0"/>
        <v>22660772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48508670</v>
      </c>
      <c r="X32" s="31">
        <f t="shared" si="0"/>
        <v>45358295</v>
      </c>
      <c r="Y32" s="31">
        <f t="shared" si="0"/>
        <v>3150375</v>
      </c>
      <c r="Z32" s="32">
        <f>+IF(X32&lt;&gt;0,+(Y32/X32)*100,0)</f>
        <v>6.9455322339607344</v>
      </c>
      <c r="AA32" s="29">
        <f>SUM(AA6:AA31)</f>
        <v>73613461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100635334</v>
      </c>
      <c r="D34" s="20"/>
      <c r="E34" s="21">
        <v>105584140</v>
      </c>
      <c r="F34" s="22">
        <v>105584140</v>
      </c>
      <c r="G34" s="22">
        <v>7770791</v>
      </c>
      <c r="H34" s="22">
        <v>8160785</v>
      </c>
      <c r="I34" s="22">
        <v>8072597</v>
      </c>
      <c r="J34" s="22">
        <v>24004173</v>
      </c>
      <c r="K34" s="22">
        <v>8566412</v>
      </c>
      <c r="L34" s="22">
        <v>8857082</v>
      </c>
      <c r="M34" s="22">
        <v>8367080</v>
      </c>
      <c r="N34" s="22">
        <v>25790574</v>
      </c>
      <c r="O34" s="22"/>
      <c r="P34" s="22"/>
      <c r="Q34" s="22"/>
      <c r="R34" s="22"/>
      <c r="S34" s="22"/>
      <c r="T34" s="22"/>
      <c r="U34" s="22"/>
      <c r="V34" s="22"/>
      <c r="W34" s="22">
        <v>49794747</v>
      </c>
      <c r="X34" s="22">
        <v>52792070</v>
      </c>
      <c r="Y34" s="22">
        <v>-2997323</v>
      </c>
      <c r="Z34" s="23">
        <v>-5.6776008214870153</v>
      </c>
      <c r="AA34" s="20">
        <v>105584140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7754243</v>
      </c>
      <c r="D37" s="20"/>
      <c r="E37" s="21">
        <v>6770200</v>
      </c>
      <c r="F37" s="22">
        <v>6770200</v>
      </c>
      <c r="G37" s="22">
        <v>342846</v>
      </c>
      <c r="H37" s="22">
        <v>1060624</v>
      </c>
      <c r="I37" s="22">
        <v>717446</v>
      </c>
      <c r="J37" s="22">
        <v>2120916</v>
      </c>
      <c r="K37" s="22">
        <v>1137534</v>
      </c>
      <c r="L37" s="22">
        <v>1956584</v>
      </c>
      <c r="M37" s="22">
        <v>711653</v>
      </c>
      <c r="N37" s="22">
        <v>3805771</v>
      </c>
      <c r="O37" s="22"/>
      <c r="P37" s="22"/>
      <c r="Q37" s="22"/>
      <c r="R37" s="22"/>
      <c r="S37" s="22"/>
      <c r="T37" s="22"/>
      <c r="U37" s="22"/>
      <c r="V37" s="22"/>
      <c r="W37" s="22">
        <v>5926687</v>
      </c>
      <c r="X37" s="22">
        <v>4007118</v>
      </c>
      <c r="Y37" s="22">
        <v>1919569</v>
      </c>
      <c r="Z37" s="23">
        <v>47.9039798678252</v>
      </c>
      <c r="AA37" s="20">
        <v>6770200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4410000</v>
      </c>
      <c r="F39" s="22">
        <v>4410000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2205000</v>
      </c>
      <c r="Y39" s="22">
        <v>-2205000</v>
      </c>
      <c r="Z39" s="23">
        <v>-100</v>
      </c>
      <c r="AA39" s="20">
        <v>4410000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43337196</v>
      </c>
      <c r="D41" s="20"/>
      <c r="E41" s="21">
        <v>48025150</v>
      </c>
      <c r="F41" s="22">
        <v>48025150</v>
      </c>
      <c r="G41" s="22">
        <v>2340930</v>
      </c>
      <c r="H41" s="22">
        <v>3489639</v>
      </c>
      <c r="I41" s="22">
        <v>3188869</v>
      </c>
      <c r="J41" s="22">
        <v>9019438</v>
      </c>
      <c r="K41" s="22">
        <v>4615881</v>
      </c>
      <c r="L41" s="22">
        <v>5994814</v>
      </c>
      <c r="M41" s="22">
        <v>3522543</v>
      </c>
      <c r="N41" s="22">
        <v>14133238</v>
      </c>
      <c r="O41" s="22"/>
      <c r="P41" s="22"/>
      <c r="Q41" s="22"/>
      <c r="R41" s="22"/>
      <c r="S41" s="22"/>
      <c r="T41" s="22"/>
      <c r="U41" s="22"/>
      <c r="V41" s="22"/>
      <c r="W41" s="22">
        <v>23152676</v>
      </c>
      <c r="X41" s="22">
        <v>26263290</v>
      </c>
      <c r="Y41" s="22">
        <v>-3110614</v>
      </c>
      <c r="Z41" s="23">
        <v>-11.843961666645725</v>
      </c>
      <c r="AA41" s="20">
        <v>48025150</v>
      </c>
    </row>
    <row r="42" spans="1:27" ht="13.5" x14ac:dyDescent="0.25">
      <c r="A42" s="19" t="s">
        <v>67</v>
      </c>
      <c r="B42" s="15" t="s">
        <v>32</v>
      </c>
      <c r="C42" s="20">
        <v>286094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18998389</v>
      </c>
      <c r="D44" s="20"/>
      <c r="E44" s="21">
        <v>16130150</v>
      </c>
      <c r="F44" s="22">
        <v>16130150</v>
      </c>
      <c r="G44" s="22">
        <v>1086008</v>
      </c>
      <c r="H44" s="22">
        <v>1432944</v>
      </c>
      <c r="I44" s="22">
        <v>3096999</v>
      </c>
      <c r="J44" s="22">
        <v>5615951</v>
      </c>
      <c r="K44" s="22">
        <v>1166863</v>
      </c>
      <c r="L44" s="22">
        <v>2134043</v>
      </c>
      <c r="M44" s="22">
        <v>726856</v>
      </c>
      <c r="N44" s="22">
        <v>4027762</v>
      </c>
      <c r="O44" s="22"/>
      <c r="P44" s="22"/>
      <c r="Q44" s="22"/>
      <c r="R44" s="22"/>
      <c r="S44" s="22"/>
      <c r="T44" s="22"/>
      <c r="U44" s="22"/>
      <c r="V44" s="22"/>
      <c r="W44" s="22">
        <v>9643713</v>
      </c>
      <c r="X44" s="22">
        <v>9504560</v>
      </c>
      <c r="Y44" s="22">
        <v>139153</v>
      </c>
      <c r="Z44" s="23">
        <v>1.4640656695312566</v>
      </c>
      <c r="AA44" s="20">
        <v>16130150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171011256</v>
      </c>
      <c r="D47" s="29">
        <f t="shared" ref="D47:Y47" si="1">SUM(D34:D46)</f>
        <v>0</v>
      </c>
      <c r="E47" s="30">
        <f t="shared" si="1"/>
        <v>180919640</v>
      </c>
      <c r="F47" s="31">
        <f t="shared" si="1"/>
        <v>180919640</v>
      </c>
      <c r="G47" s="31">
        <f t="shared" si="1"/>
        <v>11540575</v>
      </c>
      <c r="H47" s="31">
        <f t="shared" si="1"/>
        <v>14143992</v>
      </c>
      <c r="I47" s="31">
        <f t="shared" si="1"/>
        <v>15075911</v>
      </c>
      <c r="J47" s="31">
        <f t="shared" si="1"/>
        <v>40760478</v>
      </c>
      <c r="K47" s="31">
        <f t="shared" si="1"/>
        <v>15486690</v>
      </c>
      <c r="L47" s="31">
        <f t="shared" si="1"/>
        <v>18942523</v>
      </c>
      <c r="M47" s="31">
        <f t="shared" si="1"/>
        <v>13328132</v>
      </c>
      <c r="N47" s="31">
        <f t="shared" si="1"/>
        <v>47757345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88517823</v>
      </c>
      <c r="X47" s="31">
        <f t="shared" si="1"/>
        <v>94772038</v>
      </c>
      <c r="Y47" s="31">
        <f t="shared" si="1"/>
        <v>-6254215</v>
      </c>
      <c r="Z47" s="32">
        <f>+IF(X47&lt;&gt;0,+(Y47/X47)*100,0)</f>
        <v>-6.5992196981139104</v>
      </c>
      <c r="AA47" s="29">
        <f>SUM(AA34:AA46)</f>
        <v>180919640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-97655885</v>
      </c>
      <c r="D48" s="39">
        <f t="shared" si="2"/>
        <v>0</v>
      </c>
      <c r="E48" s="40">
        <f t="shared" si="2"/>
        <v>-107306179</v>
      </c>
      <c r="F48" s="41">
        <f t="shared" si="2"/>
        <v>-107306179</v>
      </c>
      <c r="G48" s="41">
        <f t="shared" si="2"/>
        <v>-5309075</v>
      </c>
      <c r="H48" s="41">
        <f t="shared" si="2"/>
        <v>-769452</v>
      </c>
      <c r="I48" s="41">
        <f t="shared" si="2"/>
        <v>-8834053</v>
      </c>
      <c r="J48" s="41">
        <f t="shared" si="2"/>
        <v>-14912580</v>
      </c>
      <c r="K48" s="41">
        <f t="shared" si="2"/>
        <v>-7660694</v>
      </c>
      <c r="L48" s="41">
        <f t="shared" si="2"/>
        <v>-12666897</v>
      </c>
      <c r="M48" s="41">
        <f t="shared" si="2"/>
        <v>-4768982</v>
      </c>
      <c r="N48" s="41">
        <f t="shared" si="2"/>
        <v>-25096573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-40009153</v>
      </c>
      <c r="X48" s="41">
        <f t="shared" si="2"/>
        <v>-49413743</v>
      </c>
      <c r="Y48" s="41">
        <f t="shared" si="2"/>
        <v>9404590</v>
      </c>
      <c r="Z48" s="42">
        <f>+IF(X48&lt;&gt;0,+(Y48/X48)*100,0)</f>
        <v>-19.032336813667406</v>
      </c>
      <c r="AA48" s="39">
        <f>+AA32-AA47</f>
        <v>-107306179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-97655885</v>
      </c>
      <c r="D51" s="48">
        <f t="shared" si="3"/>
        <v>0</v>
      </c>
      <c r="E51" s="49">
        <f t="shared" si="3"/>
        <v>-107306179</v>
      </c>
      <c r="F51" s="50">
        <f t="shared" si="3"/>
        <v>-107306179</v>
      </c>
      <c r="G51" s="50">
        <f t="shared" si="3"/>
        <v>-5309075</v>
      </c>
      <c r="H51" s="50">
        <f t="shared" si="3"/>
        <v>-769452</v>
      </c>
      <c r="I51" s="50">
        <f t="shared" si="3"/>
        <v>-8834053</v>
      </c>
      <c r="J51" s="50">
        <f t="shared" si="3"/>
        <v>-14912580</v>
      </c>
      <c r="K51" s="50">
        <f t="shared" si="3"/>
        <v>-7660694</v>
      </c>
      <c r="L51" s="50">
        <f t="shared" si="3"/>
        <v>-12666897</v>
      </c>
      <c r="M51" s="50">
        <f t="shared" si="3"/>
        <v>-4768982</v>
      </c>
      <c r="N51" s="50">
        <f t="shared" si="3"/>
        <v>-25096573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-40009153</v>
      </c>
      <c r="X51" s="50">
        <f t="shared" si="3"/>
        <v>-49413743</v>
      </c>
      <c r="Y51" s="50">
        <f t="shared" si="3"/>
        <v>9404590</v>
      </c>
      <c r="Z51" s="51">
        <f>+IF(X51&lt;&gt;0,+(Y51/X51)*100,0)</f>
        <v>-19.032336813667406</v>
      </c>
      <c r="AA51" s="48">
        <f>SUM(AA48:AA50)</f>
        <v>-107306179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-97655885</v>
      </c>
      <c r="D53" s="54">
        <f>+D51-D52</f>
        <v>0</v>
      </c>
      <c r="E53" s="55">
        <f t="shared" si="4"/>
        <v>-107306179</v>
      </c>
      <c r="F53" s="56">
        <f t="shared" si="4"/>
        <v>-107306179</v>
      </c>
      <c r="G53" s="56">
        <f t="shared" si="4"/>
        <v>-5309075</v>
      </c>
      <c r="H53" s="56">
        <f t="shared" si="4"/>
        <v>-769452</v>
      </c>
      <c r="I53" s="56">
        <f t="shared" si="4"/>
        <v>-8834053</v>
      </c>
      <c r="J53" s="56">
        <f t="shared" si="4"/>
        <v>-14912580</v>
      </c>
      <c r="K53" s="56">
        <f t="shared" si="4"/>
        <v>-7660694</v>
      </c>
      <c r="L53" s="56">
        <f t="shared" si="4"/>
        <v>-12666897</v>
      </c>
      <c r="M53" s="56">
        <f t="shared" si="4"/>
        <v>-4768982</v>
      </c>
      <c r="N53" s="56">
        <f t="shared" si="4"/>
        <v>-25096573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-40009153</v>
      </c>
      <c r="X53" s="56">
        <f t="shared" si="4"/>
        <v>-49413743</v>
      </c>
      <c r="Y53" s="56">
        <f t="shared" si="4"/>
        <v>9404590</v>
      </c>
      <c r="Z53" s="57">
        <f>+IF(X53&lt;&gt;0,+(Y53/X53)*100,0)</f>
        <v>-19.032336813667406</v>
      </c>
      <c r="AA53" s="54">
        <f>+AA51-AA52</f>
        <v>-107306179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-97655885</v>
      </c>
      <c r="D56" s="48">
        <f>SUM(D53:D55)</f>
        <v>0</v>
      </c>
      <c r="E56" s="49">
        <f t="shared" si="5"/>
        <v>-107306179</v>
      </c>
      <c r="F56" s="50">
        <f t="shared" si="5"/>
        <v>-107306179</v>
      </c>
      <c r="G56" s="50">
        <f t="shared" si="5"/>
        <v>-5309075</v>
      </c>
      <c r="H56" s="50">
        <f t="shared" si="5"/>
        <v>-769452</v>
      </c>
      <c r="I56" s="50">
        <f t="shared" si="5"/>
        <v>-8834053</v>
      </c>
      <c r="J56" s="50">
        <f t="shared" si="5"/>
        <v>-14912580</v>
      </c>
      <c r="K56" s="50">
        <f t="shared" si="5"/>
        <v>-7660694</v>
      </c>
      <c r="L56" s="50">
        <f t="shared" si="5"/>
        <v>-12666897</v>
      </c>
      <c r="M56" s="50">
        <f t="shared" si="5"/>
        <v>-4768982</v>
      </c>
      <c r="N56" s="50">
        <f t="shared" si="5"/>
        <v>-25096573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-40009153</v>
      </c>
      <c r="X56" s="50">
        <f t="shared" si="5"/>
        <v>-49413743</v>
      </c>
      <c r="Y56" s="50">
        <f t="shared" si="5"/>
        <v>9404590</v>
      </c>
      <c r="Z56" s="51">
        <f>+IF(X56&lt;&gt;0,+(Y56/X56)*100,0)</f>
        <v>-19.032336813667406</v>
      </c>
      <c r="AA56" s="48">
        <f>SUM(AA53:AA55)</f>
        <v>-107306179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-97655885</v>
      </c>
      <c r="D59" s="65">
        <f>SUM(D56:D58)</f>
        <v>0</v>
      </c>
      <c r="E59" s="66">
        <f t="shared" si="6"/>
        <v>-107306179</v>
      </c>
      <c r="F59" s="67">
        <f t="shared" si="6"/>
        <v>-107306179</v>
      </c>
      <c r="G59" s="67">
        <f t="shared" si="6"/>
        <v>-5309075</v>
      </c>
      <c r="H59" s="67">
        <f t="shared" si="6"/>
        <v>-769452</v>
      </c>
      <c r="I59" s="67">
        <f t="shared" si="6"/>
        <v>-8834053</v>
      </c>
      <c r="J59" s="67">
        <f t="shared" si="6"/>
        <v>-14912580</v>
      </c>
      <c r="K59" s="67">
        <f t="shared" si="6"/>
        <v>-7660694</v>
      </c>
      <c r="L59" s="67">
        <f t="shared" si="6"/>
        <v>-12666897</v>
      </c>
      <c r="M59" s="67">
        <f t="shared" si="6"/>
        <v>-4768982</v>
      </c>
      <c r="N59" s="67">
        <f t="shared" si="6"/>
        <v>-25096573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-40009153</v>
      </c>
      <c r="X59" s="67">
        <f t="shared" si="6"/>
        <v>-49413743</v>
      </c>
      <c r="Y59" s="67">
        <f t="shared" si="6"/>
        <v>9404590</v>
      </c>
      <c r="Z59" s="68">
        <f>+IF(X59&lt;&gt;0,+(Y59/X59)*100,0)</f>
        <v>-19.032336813667406</v>
      </c>
      <c r="AA59" s="65">
        <f>SUM(AA56:AA58)</f>
        <v>-107306179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5916173</v>
      </c>
      <c r="D34" s="20"/>
      <c r="E34" s="21">
        <v>5290370</v>
      </c>
      <c r="F34" s="22">
        <v>5290370</v>
      </c>
      <c r="G34" s="22">
        <v>568680</v>
      </c>
      <c r="H34" s="22">
        <v>622399</v>
      </c>
      <c r="I34" s="22">
        <v>632365</v>
      </c>
      <c r="J34" s="22">
        <v>1823444</v>
      </c>
      <c r="K34" s="22">
        <v>624232</v>
      </c>
      <c r="L34" s="22">
        <v>624990</v>
      </c>
      <c r="M34" s="22">
        <v>749693</v>
      </c>
      <c r="N34" s="22">
        <v>1998915</v>
      </c>
      <c r="O34" s="22"/>
      <c r="P34" s="22"/>
      <c r="Q34" s="22"/>
      <c r="R34" s="22"/>
      <c r="S34" s="22"/>
      <c r="T34" s="22"/>
      <c r="U34" s="22"/>
      <c r="V34" s="22"/>
      <c r="W34" s="22">
        <v>3822359</v>
      </c>
      <c r="X34" s="22">
        <v>2645196</v>
      </c>
      <c r="Y34" s="22">
        <v>1177163</v>
      </c>
      <c r="Z34" s="23">
        <v>44.501919706517022</v>
      </c>
      <c r="AA34" s="20">
        <v>5290370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628557</v>
      </c>
      <c r="D37" s="20"/>
      <c r="E37" s="21">
        <v>3021625</v>
      </c>
      <c r="F37" s="22">
        <v>3021625</v>
      </c>
      <c r="G37" s="22"/>
      <c r="H37" s="22"/>
      <c r="I37" s="22"/>
      <c r="J37" s="22"/>
      <c r="K37" s="22"/>
      <c r="L37" s="22"/>
      <c r="M37" s="22">
        <v>19198</v>
      </c>
      <c r="N37" s="22">
        <v>19198</v>
      </c>
      <c r="O37" s="22"/>
      <c r="P37" s="22"/>
      <c r="Q37" s="22"/>
      <c r="R37" s="22"/>
      <c r="S37" s="22"/>
      <c r="T37" s="22"/>
      <c r="U37" s="22"/>
      <c r="V37" s="22"/>
      <c r="W37" s="22">
        <v>19198</v>
      </c>
      <c r="X37" s="22">
        <v>1510812</v>
      </c>
      <c r="Y37" s="22">
        <v>-1491614</v>
      </c>
      <c r="Z37" s="23">
        <v>-98.729292592327837</v>
      </c>
      <c r="AA37" s="20">
        <v>3021625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1911316</v>
      </c>
      <c r="D41" s="20"/>
      <c r="E41" s="21">
        <v>2525000</v>
      </c>
      <c r="F41" s="22">
        <v>2525000</v>
      </c>
      <c r="G41" s="22">
        <v>29500</v>
      </c>
      <c r="H41" s="22">
        <v>156200</v>
      </c>
      <c r="I41" s="22">
        <v>21871</v>
      </c>
      <c r="J41" s="22">
        <v>207571</v>
      </c>
      <c r="K41" s="22">
        <v>134289</v>
      </c>
      <c r="L41" s="22">
        <v>62943</v>
      </c>
      <c r="M41" s="22">
        <v>105680</v>
      </c>
      <c r="N41" s="22">
        <v>302912</v>
      </c>
      <c r="O41" s="22"/>
      <c r="P41" s="22"/>
      <c r="Q41" s="22"/>
      <c r="R41" s="22"/>
      <c r="S41" s="22"/>
      <c r="T41" s="22"/>
      <c r="U41" s="22"/>
      <c r="V41" s="22"/>
      <c r="W41" s="22">
        <v>510483</v>
      </c>
      <c r="X41" s="22">
        <v>1262514</v>
      </c>
      <c r="Y41" s="22">
        <v>-752031</v>
      </c>
      <c r="Z41" s="23">
        <v>-59.566151345648443</v>
      </c>
      <c r="AA41" s="20">
        <v>2525000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2566692</v>
      </c>
      <c r="D44" s="20"/>
      <c r="E44" s="21">
        <v>1355000</v>
      </c>
      <c r="F44" s="22">
        <v>1355000</v>
      </c>
      <c r="G44" s="22">
        <v>5299</v>
      </c>
      <c r="H44" s="22">
        <v>20824</v>
      </c>
      <c r="I44" s="22">
        <v>5920</v>
      </c>
      <c r="J44" s="22">
        <v>32043</v>
      </c>
      <c r="K44" s="22">
        <v>25721</v>
      </c>
      <c r="L44" s="22">
        <v>5832</v>
      </c>
      <c r="M44" s="22">
        <v>77917</v>
      </c>
      <c r="N44" s="22">
        <v>109470</v>
      </c>
      <c r="O44" s="22"/>
      <c r="P44" s="22"/>
      <c r="Q44" s="22"/>
      <c r="R44" s="22"/>
      <c r="S44" s="22"/>
      <c r="T44" s="22"/>
      <c r="U44" s="22"/>
      <c r="V44" s="22"/>
      <c r="W44" s="22">
        <v>141513</v>
      </c>
      <c r="X44" s="22">
        <v>677496</v>
      </c>
      <c r="Y44" s="22">
        <v>-535983</v>
      </c>
      <c r="Z44" s="23">
        <v>-79.112349002798538</v>
      </c>
      <c r="AA44" s="20">
        <v>1355000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11022738</v>
      </c>
      <c r="D47" s="29">
        <f t="shared" ref="D47:Y47" si="1">SUM(D34:D46)</f>
        <v>0</v>
      </c>
      <c r="E47" s="30">
        <f t="shared" si="1"/>
        <v>12191995</v>
      </c>
      <c r="F47" s="31">
        <f t="shared" si="1"/>
        <v>12191995</v>
      </c>
      <c r="G47" s="31">
        <f t="shared" si="1"/>
        <v>603479</v>
      </c>
      <c r="H47" s="31">
        <f t="shared" si="1"/>
        <v>799423</v>
      </c>
      <c r="I47" s="31">
        <f t="shared" si="1"/>
        <v>660156</v>
      </c>
      <c r="J47" s="31">
        <f t="shared" si="1"/>
        <v>2063058</v>
      </c>
      <c r="K47" s="31">
        <f t="shared" si="1"/>
        <v>784242</v>
      </c>
      <c r="L47" s="31">
        <f t="shared" si="1"/>
        <v>693765</v>
      </c>
      <c r="M47" s="31">
        <f t="shared" si="1"/>
        <v>952488</v>
      </c>
      <c r="N47" s="31">
        <f t="shared" si="1"/>
        <v>2430495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4493553</v>
      </c>
      <c r="X47" s="31">
        <f t="shared" si="1"/>
        <v>6096018</v>
      </c>
      <c r="Y47" s="31">
        <f t="shared" si="1"/>
        <v>-1602465</v>
      </c>
      <c r="Z47" s="32">
        <f>+IF(X47&lt;&gt;0,+(Y47/X47)*100,0)</f>
        <v>-26.287077892486536</v>
      </c>
      <c r="AA47" s="29">
        <f>SUM(AA34:AA46)</f>
        <v>12191995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-11022738</v>
      </c>
      <c r="D48" s="39">
        <f t="shared" si="2"/>
        <v>0</v>
      </c>
      <c r="E48" s="40">
        <f t="shared" si="2"/>
        <v>-12191995</v>
      </c>
      <c r="F48" s="41">
        <f t="shared" si="2"/>
        <v>-12191995</v>
      </c>
      <c r="G48" s="41">
        <f t="shared" si="2"/>
        <v>-603479</v>
      </c>
      <c r="H48" s="41">
        <f t="shared" si="2"/>
        <v>-799423</v>
      </c>
      <c r="I48" s="41">
        <f t="shared" si="2"/>
        <v>-660156</v>
      </c>
      <c r="J48" s="41">
        <f t="shared" si="2"/>
        <v>-2063058</v>
      </c>
      <c r="K48" s="41">
        <f t="shared" si="2"/>
        <v>-784242</v>
      </c>
      <c r="L48" s="41">
        <f t="shared" si="2"/>
        <v>-693765</v>
      </c>
      <c r="M48" s="41">
        <f t="shared" si="2"/>
        <v>-952488</v>
      </c>
      <c r="N48" s="41">
        <f t="shared" si="2"/>
        <v>-2430495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-4493553</v>
      </c>
      <c r="X48" s="41">
        <f t="shared" si="2"/>
        <v>-6096018</v>
      </c>
      <c r="Y48" s="41">
        <f t="shared" si="2"/>
        <v>1602465</v>
      </c>
      <c r="Z48" s="42">
        <f>+IF(X48&lt;&gt;0,+(Y48/X48)*100,0)</f>
        <v>-26.287077892486536</v>
      </c>
      <c r="AA48" s="39">
        <f>+AA32-AA47</f>
        <v>-12191995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-11022738</v>
      </c>
      <c r="D51" s="48">
        <f t="shared" si="3"/>
        <v>0</v>
      </c>
      <c r="E51" s="49">
        <f t="shared" si="3"/>
        <v>-12191995</v>
      </c>
      <c r="F51" s="50">
        <f t="shared" si="3"/>
        <v>-12191995</v>
      </c>
      <c r="G51" s="50">
        <f t="shared" si="3"/>
        <v>-603479</v>
      </c>
      <c r="H51" s="50">
        <f t="shared" si="3"/>
        <v>-799423</v>
      </c>
      <c r="I51" s="50">
        <f t="shared" si="3"/>
        <v>-660156</v>
      </c>
      <c r="J51" s="50">
        <f t="shared" si="3"/>
        <v>-2063058</v>
      </c>
      <c r="K51" s="50">
        <f t="shared" si="3"/>
        <v>-784242</v>
      </c>
      <c r="L51" s="50">
        <f t="shared" si="3"/>
        <v>-693765</v>
      </c>
      <c r="M51" s="50">
        <f t="shared" si="3"/>
        <v>-952488</v>
      </c>
      <c r="N51" s="50">
        <f t="shared" si="3"/>
        <v>-2430495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-4493553</v>
      </c>
      <c r="X51" s="50">
        <f t="shared" si="3"/>
        <v>-6096018</v>
      </c>
      <c r="Y51" s="50">
        <f t="shared" si="3"/>
        <v>1602465</v>
      </c>
      <c r="Z51" s="51">
        <f>+IF(X51&lt;&gt;0,+(Y51/X51)*100,0)</f>
        <v>-26.287077892486536</v>
      </c>
      <c r="AA51" s="48">
        <f>SUM(AA48:AA50)</f>
        <v>-12191995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-11022738</v>
      </c>
      <c r="D53" s="54">
        <f>+D51-D52</f>
        <v>0</v>
      </c>
      <c r="E53" s="55">
        <f t="shared" si="4"/>
        <v>-12191995</v>
      </c>
      <c r="F53" s="56">
        <f t="shared" si="4"/>
        <v>-12191995</v>
      </c>
      <c r="G53" s="56">
        <f t="shared" si="4"/>
        <v>-603479</v>
      </c>
      <c r="H53" s="56">
        <f t="shared" si="4"/>
        <v>-799423</v>
      </c>
      <c r="I53" s="56">
        <f t="shared" si="4"/>
        <v>-660156</v>
      </c>
      <c r="J53" s="56">
        <f t="shared" si="4"/>
        <v>-2063058</v>
      </c>
      <c r="K53" s="56">
        <f t="shared" si="4"/>
        <v>-784242</v>
      </c>
      <c r="L53" s="56">
        <f t="shared" si="4"/>
        <v>-693765</v>
      </c>
      <c r="M53" s="56">
        <f t="shared" si="4"/>
        <v>-952488</v>
      </c>
      <c r="N53" s="56">
        <f t="shared" si="4"/>
        <v>-2430495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-4493553</v>
      </c>
      <c r="X53" s="56">
        <f t="shared" si="4"/>
        <v>-6096018</v>
      </c>
      <c r="Y53" s="56">
        <f t="shared" si="4"/>
        <v>1602465</v>
      </c>
      <c r="Z53" s="57">
        <f>+IF(X53&lt;&gt;0,+(Y53/X53)*100,0)</f>
        <v>-26.287077892486536</v>
      </c>
      <c r="AA53" s="54">
        <f>+AA51-AA52</f>
        <v>-12191995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-11022738</v>
      </c>
      <c r="D56" s="48">
        <f>SUM(D53:D55)</f>
        <v>0</v>
      </c>
      <c r="E56" s="49">
        <f t="shared" si="5"/>
        <v>-12191995</v>
      </c>
      <c r="F56" s="50">
        <f t="shared" si="5"/>
        <v>-12191995</v>
      </c>
      <c r="G56" s="50">
        <f t="shared" si="5"/>
        <v>-603479</v>
      </c>
      <c r="H56" s="50">
        <f t="shared" si="5"/>
        <v>-799423</v>
      </c>
      <c r="I56" s="50">
        <f t="shared" si="5"/>
        <v>-660156</v>
      </c>
      <c r="J56" s="50">
        <f t="shared" si="5"/>
        <v>-2063058</v>
      </c>
      <c r="K56" s="50">
        <f t="shared" si="5"/>
        <v>-784242</v>
      </c>
      <c r="L56" s="50">
        <f t="shared" si="5"/>
        <v>-693765</v>
      </c>
      <c r="M56" s="50">
        <f t="shared" si="5"/>
        <v>-952488</v>
      </c>
      <c r="N56" s="50">
        <f t="shared" si="5"/>
        <v>-2430495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-4493553</v>
      </c>
      <c r="X56" s="50">
        <f t="shared" si="5"/>
        <v>-6096018</v>
      </c>
      <c r="Y56" s="50">
        <f t="shared" si="5"/>
        <v>1602465</v>
      </c>
      <c r="Z56" s="51">
        <f>+IF(X56&lt;&gt;0,+(Y56/X56)*100,0)</f>
        <v>-26.287077892486536</v>
      </c>
      <c r="AA56" s="48">
        <f>SUM(AA53:AA55)</f>
        <v>-12191995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-11022738</v>
      </c>
      <c r="D59" s="65">
        <f>SUM(D56:D58)</f>
        <v>0</v>
      </c>
      <c r="E59" s="66">
        <f t="shared" si="6"/>
        <v>-12191995</v>
      </c>
      <c r="F59" s="67">
        <f t="shared" si="6"/>
        <v>-12191995</v>
      </c>
      <c r="G59" s="67">
        <f t="shared" si="6"/>
        <v>-603479</v>
      </c>
      <c r="H59" s="67">
        <f t="shared" si="6"/>
        <v>-799423</v>
      </c>
      <c r="I59" s="67">
        <f t="shared" si="6"/>
        <v>-660156</v>
      </c>
      <c r="J59" s="67">
        <f t="shared" si="6"/>
        <v>-2063058</v>
      </c>
      <c r="K59" s="67">
        <f t="shared" si="6"/>
        <v>-784242</v>
      </c>
      <c r="L59" s="67">
        <f t="shared" si="6"/>
        <v>-693765</v>
      </c>
      <c r="M59" s="67">
        <f t="shared" si="6"/>
        <v>-952488</v>
      </c>
      <c r="N59" s="67">
        <f t="shared" si="6"/>
        <v>-2430495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-4493553</v>
      </c>
      <c r="X59" s="67">
        <f t="shared" si="6"/>
        <v>-6096018</v>
      </c>
      <c r="Y59" s="67">
        <f t="shared" si="6"/>
        <v>1602465</v>
      </c>
      <c r="Z59" s="68">
        <f>+IF(X59&lt;&gt;0,+(Y59/X59)*100,0)</f>
        <v>-26.287077892486536</v>
      </c>
      <c r="AA59" s="65">
        <f>SUM(AA56:AA58)</f>
        <v>-12191995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11845113</v>
      </c>
      <c r="D9" s="20"/>
      <c r="E9" s="21">
        <v>10752478</v>
      </c>
      <c r="F9" s="22">
        <v>10752478</v>
      </c>
      <c r="G9" s="22">
        <v>996328</v>
      </c>
      <c r="H9" s="22">
        <v>991665</v>
      </c>
      <c r="I9" s="22">
        <v>991060</v>
      </c>
      <c r="J9" s="22">
        <v>2979053</v>
      </c>
      <c r="K9" s="22">
        <v>977783</v>
      </c>
      <c r="L9" s="22">
        <v>991114</v>
      </c>
      <c r="M9" s="22">
        <v>984376</v>
      </c>
      <c r="N9" s="22">
        <v>2953273</v>
      </c>
      <c r="O9" s="22"/>
      <c r="P9" s="22"/>
      <c r="Q9" s="22"/>
      <c r="R9" s="22"/>
      <c r="S9" s="22"/>
      <c r="T9" s="22"/>
      <c r="U9" s="22"/>
      <c r="V9" s="22"/>
      <c r="W9" s="22">
        <v>5932326</v>
      </c>
      <c r="X9" s="22">
        <v>5376240</v>
      </c>
      <c r="Y9" s="22">
        <v>556086</v>
      </c>
      <c r="Z9" s="23">
        <v>10.343399848221061</v>
      </c>
      <c r="AA9" s="20">
        <v>10752478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9722790</v>
      </c>
      <c r="D25" s="20"/>
      <c r="E25" s="21">
        <v>10876140</v>
      </c>
      <c r="F25" s="22">
        <v>10876140</v>
      </c>
      <c r="G25" s="22">
        <v>4531780</v>
      </c>
      <c r="H25" s="22"/>
      <c r="I25" s="22"/>
      <c r="J25" s="22">
        <v>4531780</v>
      </c>
      <c r="K25" s="22"/>
      <c r="L25" s="22"/>
      <c r="M25" s="22">
        <v>3625380</v>
      </c>
      <c r="N25" s="22">
        <v>3625380</v>
      </c>
      <c r="O25" s="22"/>
      <c r="P25" s="22"/>
      <c r="Q25" s="22"/>
      <c r="R25" s="22"/>
      <c r="S25" s="22"/>
      <c r="T25" s="22"/>
      <c r="U25" s="22"/>
      <c r="V25" s="22"/>
      <c r="W25" s="22">
        <v>8157160</v>
      </c>
      <c r="X25" s="22">
        <v>5438070</v>
      </c>
      <c r="Y25" s="22">
        <v>2719090</v>
      </c>
      <c r="Z25" s="23">
        <v>50.00101138823149</v>
      </c>
      <c r="AA25" s="20">
        <v>10876140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21567903</v>
      </c>
      <c r="D32" s="29">
        <f t="shared" ref="D32:Y32" si="0">SUM(D6:D31)</f>
        <v>0</v>
      </c>
      <c r="E32" s="30">
        <f t="shared" si="0"/>
        <v>21628618</v>
      </c>
      <c r="F32" s="31">
        <f t="shared" si="0"/>
        <v>21628618</v>
      </c>
      <c r="G32" s="31">
        <f t="shared" si="0"/>
        <v>5528108</v>
      </c>
      <c r="H32" s="31">
        <f t="shared" si="0"/>
        <v>991665</v>
      </c>
      <c r="I32" s="31">
        <f t="shared" si="0"/>
        <v>991060</v>
      </c>
      <c r="J32" s="31">
        <f t="shared" si="0"/>
        <v>7510833</v>
      </c>
      <c r="K32" s="31">
        <f t="shared" si="0"/>
        <v>977783</v>
      </c>
      <c r="L32" s="31">
        <f t="shared" si="0"/>
        <v>991114</v>
      </c>
      <c r="M32" s="31">
        <f t="shared" si="0"/>
        <v>4609756</v>
      </c>
      <c r="N32" s="31">
        <f t="shared" si="0"/>
        <v>6578653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14089486</v>
      </c>
      <c r="X32" s="31">
        <f t="shared" si="0"/>
        <v>10814310</v>
      </c>
      <c r="Y32" s="31">
        <f t="shared" si="0"/>
        <v>3275176</v>
      </c>
      <c r="Z32" s="32">
        <f>+IF(X32&lt;&gt;0,+(Y32/X32)*100,0)</f>
        <v>30.285575316409464</v>
      </c>
      <c r="AA32" s="29">
        <f>SUM(AA6:AA31)</f>
        <v>21628618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12198747</v>
      </c>
      <c r="D34" s="20"/>
      <c r="E34" s="21">
        <v>15321065</v>
      </c>
      <c r="F34" s="22">
        <v>15321065</v>
      </c>
      <c r="G34" s="22">
        <v>1003412</v>
      </c>
      <c r="H34" s="22">
        <v>920443</v>
      </c>
      <c r="I34" s="22">
        <v>940433</v>
      </c>
      <c r="J34" s="22">
        <v>2864288</v>
      </c>
      <c r="K34" s="22">
        <v>940433</v>
      </c>
      <c r="L34" s="22">
        <v>906819</v>
      </c>
      <c r="M34" s="22">
        <v>1023667</v>
      </c>
      <c r="N34" s="22">
        <v>2870919</v>
      </c>
      <c r="O34" s="22"/>
      <c r="P34" s="22"/>
      <c r="Q34" s="22"/>
      <c r="R34" s="22"/>
      <c r="S34" s="22"/>
      <c r="T34" s="22"/>
      <c r="U34" s="22"/>
      <c r="V34" s="22"/>
      <c r="W34" s="22">
        <v>5735207</v>
      </c>
      <c r="X34" s="22">
        <v>7660470</v>
      </c>
      <c r="Y34" s="22">
        <v>-1925263</v>
      </c>
      <c r="Z34" s="23">
        <v>-25.13243965448595</v>
      </c>
      <c r="AA34" s="20">
        <v>15321065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715749</v>
      </c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>
        <v>170556</v>
      </c>
      <c r="N37" s="22">
        <v>170556</v>
      </c>
      <c r="O37" s="22"/>
      <c r="P37" s="22"/>
      <c r="Q37" s="22"/>
      <c r="R37" s="22"/>
      <c r="S37" s="22"/>
      <c r="T37" s="22"/>
      <c r="U37" s="22"/>
      <c r="V37" s="22"/>
      <c r="W37" s="22">
        <v>170556</v>
      </c>
      <c r="X37" s="22">
        <v>399996</v>
      </c>
      <c r="Y37" s="22">
        <v>-229440</v>
      </c>
      <c r="Z37" s="23">
        <v>-57.36057360573605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>
        <v>955860</v>
      </c>
      <c r="D38" s="20"/>
      <c r="E38" s="21">
        <v>1378526</v>
      </c>
      <c r="F38" s="22">
        <v>1378526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689262</v>
      </c>
      <c r="Y38" s="22">
        <v>-689262</v>
      </c>
      <c r="Z38" s="23">
        <v>-100</v>
      </c>
      <c r="AA38" s="20">
        <v>1378526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7141342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3585078</v>
      </c>
      <c r="D41" s="20"/>
      <c r="E41" s="21">
        <v>3500000</v>
      </c>
      <c r="F41" s="22">
        <v>3500000</v>
      </c>
      <c r="G41" s="22"/>
      <c r="H41" s="22"/>
      <c r="I41" s="22"/>
      <c r="J41" s="22"/>
      <c r="K41" s="22">
        <v>399480</v>
      </c>
      <c r="L41" s="22"/>
      <c r="M41" s="22">
        <v>266320</v>
      </c>
      <c r="N41" s="22">
        <v>665800</v>
      </c>
      <c r="O41" s="22"/>
      <c r="P41" s="22"/>
      <c r="Q41" s="22"/>
      <c r="R41" s="22"/>
      <c r="S41" s="22"/>
      <c r="T41" s="22"/>
      <c r="U41" s="22"/>
      <c r="V41" s="22"/>
      <c r="W41" s="22">
        <v>665800</v>
      </c>
      <c r="X41" s="22">
        <v>1749996</v>
      </c>
      <c r="Y41" s="22">
        <v>-1084196</v>
      </c>
      <c r="Z41" s="23">
        <v>-61.954198752454289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>
        <v>416900</v>
      </c>
      <c r="D42" s="20"/>
      <c r="E42" s="21">
        <v>420000</v>
      </c>
      <c r="F42" s="22">
        <v>420000</v>
      </c>
      <c r="G42" s="22"/>
      <c r="H42" s="22"/>
      <c r="I42" s="22"/>
      <c r="J42" s="22"/>
      <c r="K42" s="22"/>
      <c r="L42" s="22"/>
      <c r="M42" s="22">
        <v>340000</v>
      </c>
      <c r="N42" s="22">
        <v>340000</v>
      </c>
      <c r="O42" s="22"/>
      <c r="P42" s="22"/>
      <c r="Q42" s="22"/>
      <c r="R42" s="22"/>
      <c r="S42" s="22"/>
      <c r="T42" s="22"/>
      <c r="U42" s="22"/>
      <c r="V42" s="22"/>
      <c r="W42" s="22">
        <v>340000</v>
      </c>
      <c r="X42" s="22">
        <v>210000</v>
      </c>
      <c r="Y42" s="22">
        <v>130000</v>
      </c>
      <c r="Z42" s="23">
        <v>61.904761904761905</v>
      </c>
      <c r="AA42" s="20">
        <v>420000</v>
      </c>
    </row>
    <row r="43" spans="1:27" ht="13.5" x14ac:dyDescent="0.25">
      <c r="A43" s="19" t="s">
        <v>68</v>
      </c>
      <c r="B43" s="15" t="s">
        <v>32</v>
      </c>
      <c r="C43" s="20">
        <v>2474032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1808094</v>
      </c>
      <c r="D44" s="20"/>
      <c r="E44" s="21">
        <v>5655835</v>
      </c>
      <c r="F44" s="22">
        <v>5655835</v>
      </c>
      <c r="G44" s="22">
        <v>21781</v>
      </c>
      <c r="H44" s="22">
        <v>19967</v>
      </c>
      <c r="I44" s="22">
        <v>21329</v>
      </c>
      <c r="J44" s="22">
        <v>63077</v>
      </c>
      <c r="K44" s="22">
        <v>21329</v>
      </c>
      <c r="L44" s="22">
        <v>20218</v>
      </c>
      <c r="M44" s="22">
        <v>22161</v>
      </c>
      <c r="N44" s="22">
        <v>63708</v>
      </c>
      <c r="O44" s="22"/>
      <c r="P44" s="22"/>
      <c r="Q44" s="22"/>
      <c r="R44" s="22"/>
      <c r="S44" s="22"/>
      <c r="T44" s="22"/>
      <c r="U44" s="22"/>
      <c r="V44" s="22"/>
      <c r="W44" s="22">
        <v>126785</v>
      </c>
      <c r="X44" s="22">
        <v>2827896</v>
      </c>
      <c r="Y44" s="22">
        <v>-2701111</v>
      </c>
      <c r="Z44" s="23">
        <v>-95.516631446135207</v>
      </c>
      <c r="AA44" s="20">
        <v>5655835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29295802</v>
      </c>
      <c r="D47" s="29">
        <f t="shared" ref="D47:Y47" si="1">SUM(D34:D46)</f>
        <v>0</v>
      </c>
      <c r="E47" s="30">
        <f t="shared" si="1"/>
        <v>27075426</v>
      </c>
      <c r="F47" s="31">
        <f t="shared" si="1"/>
        <v>27075426</v>
      </c>
      <c r="G47" s="31">
        <f t="shared" si="1"/>
        <v>1025193</v>
      </c>
      <c r="H47" s="31">
        <f t="shared" si="1"/>
        <v>940410</v>
      </c>
      <c r="I47" s="31">
        <f t="shared" si="1"/>
        <v>961762</v>
      </c>
      <c r="J47" s="31">
        <f t="shared" si="1"/>
        <v>2927365</v>
      </c>
      <c r="K47" s="31">
        <f t="shared" si="1"/>
        <v>1361242</v>
      </c>
      <c r="L47" s="31">
        <f t="shared" si="1"/>
        <v>927037</v>
      </c>
      <c r="M47" s="31">
        <f t="shared" si="1"/>
        <v>1822704</v>
      </c>
      <c r="N47" s="31">
        <f t="shared" si="1"/>
        <v>4110983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7038348</v>
      </c>
      <c r="X47" s="31">
        <f t="shared" si="1"/>
        <v>13537620</v>
      </c>
      <c r="Y47" s="31">
        <f t="shared" si="1"/>
        <v>-6499272</v>
      </c>
      <c r="Z47" s="32">
        <f>+IF(X47&lt;&gt;0,+(Y47/X47)*100,0)</f>
        <v>-48.008970557601707</v>
      </c>
      <c r="AA47" s="29">
        <f>SUM(AA34:AA46)</f>
        <v>27075426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-7727899</v>
      </c>
      <c r="D48" s="39">
        <f t="shared" si="2"/>
        <v>0</v>
      </c>
      <c r="E48" s="40">
        <f t="shared" si="2"/>
        <v>-5446808</v>
      </c>
      <c r="F48" s="41">
        <f t="shared" si="2"/>
        <v>-5446808</v>
      </c>
      <c r="G48" s="41">
        <f t="shared" si="2"/>
        <v>4502915</v>
      </c>
      <c r="H48" s="41">
        <f t="shared" si="2"/>
        <v>51255</v>
      </c>
      <c r="I48" s="41">
        <f t="shared" si="2"/>
        <v>29298</v>
      </c>
      <c r="J48" s="41">
        <f t="shared" si="2"/>
        <v>4583468</v>
      </c>
      <c r="K48" s="41">
        <f t="shared" si="2"/>
        <v>-383459</v>
      </c>
      <c r="L48" s="41">
        <f t="shared" si="2"/>
        <v>64077</v>
      </c>
      <c r="M48" s="41">
        <f t="shared" si="2"/>
        <v>2787052</v>
      </c>
      <c r="N48" s="41">
        <f t="shared" si="2"/>
        <v>2467670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7051138</v>
      </c>
      <c r="X48" s="41">
        <f t="shared" si="2"/>
        <v>-2723310</v>
      </c>
      <c r="Y48" s="41">
        <f t="shared" si="2"/>
        <v>9774448</v>
      </c>
      <c r="Z48" s="42">
        <f>+IF(X48&lt;&gt;0,+(Y48/X48)*100,0)</f>
        <v>-358.91793442538676</v>
      </c>
      <c r="AA48" s="39">
        <f>+AA32-AA47</f>
        <v>-5446808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-7727899</v>
      </c>
      <c r="D51" s="48">
        <f t="shared" si="3"/>
        <v>0</v>
      </c>
      <c r="E51" s="49">
        <f t="shared" si="3"/>
        <v>-5446808</v>
      </c>
      <c r="F51" s="50">
        <f t="shared" si="3"/>
        <v>-5446808</v>
      </c>
      <c r="G51" s="50">
        <f t="shared" si="3"/>
        <v>4502915</v>
      </c>
      <c r="H51" s="50">
        <f t="shared" si="3"/>
        <v>51255</v>
      </c>
      <c r="I51" s="50">
        <f t="shared" si="3"/>
        <v>29298</v>
      </c>
      <c r="J51" s="50">
        <f t="shared" si="3"/>
        <v>4583468</v>
      </c>
      <c r="K51" s="50">
        <f t="shared" si="3"/>
        <v>-383459</v>
      </c>
      <c r="L51" s="50">
        <f t="shared" si="3"/>
        <v>64077</v>
      </c>
      <c r="M51" s="50">
        <f t="shared" si="3"/>
        <v>2787052</v>
      </c>
      <c r="N51" s="50">
        <f t="shared" si="3"/>
        <v>2467670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7051138</v>
      </c>
      <c r="X51" s="50">
        <f t="shared" si="3"/>
        <v>-2723310</v>
      </c>
      <c r="Y51" s="50">
        <f t="shared" si="3"/>
        <v>9774448</v>
      </c>
      <c r="Z51" s="51">
        <f>+IF(X51&lt;&gt;0,+(Y51/X51)*100,0)</f>
        <v>-358.91793442538676</v>
      </c>
      <c r="AA51" s="48">
        <f>SUM(AA48:AA50)</f>
        <v>-5446808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-7727899</v>
      </c>
      <c r="D53" s="54">
        <f>+D51-D52</f>
        <v>0</v>
      </c>
      <c r="E53" s="55">
        <f t="shared" si="4"/>
        <v>-5446808</v>
      </c>
      <c r="F53" s="56">
        <f t="shared" si="4"/>
        <v>-5446808</v>
      </c>
      <c r="G53" s="56">
        <f t="shared" si="4"/>
        <v>4502915</v>
      </c>
      <c r="H53" s="56">
        <f t="shared" si="4"/>
        <v>51255</v>
      </c>
      <c r="I53" s="56">
        <f t="shared" si="4"/>
        <v>29298</v>
      </c>
      <c r="J53" s="56">
        <f t="shared" si="4"/>
        <v>4583468</v>
      </c>
      <c r="K53" s="56">
        <f t="shared" si="4"/>
        <v>-383459</v>
      </c>
      <c r="L53" s="56">
        <f t="shared" si="4"/>
        <v>64077</v>
      </c>
      <c r="M53" s="56">
        <f t="shared" si="4"/>
        <v>2787052</v>
      </c>
      <c r="N53" s="56">
        <f t="shared" si="4"/>
        <v>2467670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7051138</v>
      </c>
      <c r="X53" s="56">
        <f t="shared" si="4"/>
        <v>-2723310</v>
      </c>
      <c r="Y53" s="56">
        <f t="shared" si="4"/>
        <v>9774448</v>
      </c>
      <c r="Z53" s="57">
        <f>+IF(X53&lt;&gt;0,+(Y53/X53)*100,0)</f>
        <v>-358.91793442538676</v>
      </c>
      <c r="AA53" s="54">
        <f>+AA51-AA52</f>
        <v>-5446808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-7727899</v>
      </c>
      <c r="D56" s="48">
        <f>SUM(D53:D55)</f>
        <v>0</v>
      </c>
      <c r="E56" s="49">
        <f t="shared" si="5"/>
        <v>-5446808</v>
      </c>
      <c r="F56" s="50">
        <f t="shared" si="5"/>
        <v>-5446808</v>
      </c>
      <c r="G56" s="50">
        <f t="shared" si="5"/>
        <v>4502915</v>
      </c>
      <c r="H56" s="50">
        <f t="shared" si="5"/>
        <v>51255</v>
      </c>
      <c r="I56" s="50">
        <f t="shared" si="5"/>
        <v>29298</v>
      </c>
      <c r="J56" s="50">
        <f t="shared" si="5"/>
        <v>4583468</v>
      </c>
      <c r="K56" s="50">
        <f t="shared" si="5"/>
        <v>-383459</v>
      </c>
      <c r="L56" s="50">
        <f t="shared" si="5"/>
        <v>64077</v>
      </c>
      <c r="M56" s="50">
        <f t="shared" si="5"/>
        <v>2787052</v>
      </c>
      <c r="N56" s="50">
        <f t="shared" si="5"/>
        <v>2467670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7051138</v>
      </c>
      <c r="X56" s="50">
        <f t="shared" si="5"/>
        <v>-2723310</v>
      </c>
      <c r="Y56" s="50">
        <f t="shared" si="5"/>
        <v>9774448</v>
      </c>
      <c r="Z56" s="51">
        <f>+IF(X56&lt;&gt;0,+(Y56/X56)*100,0)</f>
        <v>-358.91793442538676</v>
      </c>
      <c r="AA56" s="48">
        <f>SUM(AA53:AA55)</f>
        <v>-5446808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-7727899</v>
      </c>
      <c r="D59" s="65">
        <f>SUM(D56:D58)</f>
        <v>0</v>
      </c>
      <c r="E59" s="66">
        <f t="shared" si="6"/>
        <v>-5446808</v>
      </c>
      <c r="F59" s="67">
        <f t="shared" si="6"/>
        <v>-5446808</v>
      </c>
      <c r="G59" s="67">
        <f t="shared" si="6"/>
        <v>4502915</v>
      </c>
      <c r="H59" s="67">
        <f t="shared" si="6"/>
        <v>51255</v>
      </c>
      <c r="I59" s="67">
        <f t="shared" si="6"/>
        <v>29298</v>
      </c>
      <c r="J59" s="67">
        <f t="shared" si="6"/>
        <v>4583468</v>
      </c>
      <c r="K59" s="67">
        <f t="shared" si="6"/>
        <v>-383459</v>
      </c>
      <c r="L59" s="67">
        <f t="shared" si="6"/>
        <v>64077</v>
      </c>
      <c r="M59" s="67">
        <f t="shared" si="6"/>
        <v>2787052</v>
      </c>
      <c r="N59" s="67">
        <f t="shared" si="6"/>
        <v>2467670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7051138</v>
      </c>
      <c r="X59" s="67">
        <f t="shared" si="6"/>
        <v>-2723310</v>
      </c>
      <c r="Y59" s="67">
        <f t="shared" si="6"/>
        <v>9774448</v>
      </c>
      <c r="Z59" s="68">
        <f>+IF(X59&lt;&gt;0,+(Y59/X59)*100,0)</f>
        <v>-358.91793442538676</v>
      </c>
      <c r="AA59" s="65">
        <f>SUM(AA56:AA58)</f>
        <v>-5446808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4655455</v>
      </c>
      <c r="D9" s="20"/>
      <c r="E9" s="21">
        <v>4900416</v>
      </c>
      <c r="F9" s="22">
        <v>4900416</v>
      </c>
      <c r="G9" s="22">
        <v>408025</v>
      </c>
      <c r="H9" s="22">
        <v>419298</v>
      </c>
      <c r="I9" s="22">
        <v>420314</v>
      </c>
      <c r="J9" s="22">
        <v>1247637</v>
      </c>
      <c r="K9" s="22">
        <v>419346</v>
      </c>
      <c r="L9" s="22">
        <v>420298</v>
      </c>
      <c r="M9" s="22">
        <v>419094</v>
      </c>
      <c r="N9" s="22">
        <v>1258738</v>
      </c>
      <c r="O9" s="22"/>
      <c r="P9" s="22"/>
      <c r="Q9" s="22"/>
      <c r="R9" s="22"/>
      <c r="S9" s="22"/>
      <c r="T9" s="22"/>
      <c r="U9" s="22"/>
      <c r="V9" s="22"/>
      <c r="W9" s="22">
        <v>2506375</v>
      </c>
      <c r="X9" s="22">
        <v>2450208</v>
      </c>
      <c r="Y9" s="22">
        <v>56167</v>
      </c>
      <c r="Z9" s="23">
        <v>2.2923359975969384</v>
      </c>
      <c r="AA9" s="20">
        <v>4900416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4655455</v>
      </c>
      <c r="D32" s="29">
        <f t="shared" ref="D32:Y32" si="0">SUM(D6:D31)</f>
        <v>0</v>
      </c>
      <c r="E32" s="30">
        <f t="shared" si="0"/>
        <v>4900416</v>
      </c>
      <c r="F32" s="31">
        <f t="shared" si="0"/>
        <v>4900416</v>
      </c>
      <c r="G32" s="31">
        <f t="shared" si="0"/>
        <v>408025</v>
      </c>
      <c r="H32" s="31">
        <f t="shared" si="0"/>
        <v>419298</v>
      </c>
      <c r="I32" s="31">
        <f t="shared" si="0"/>
        <v>420314</v>
      </c>
      <c r="J32" s="31">
        <f t="shared" si="0"/>
        <v>1247637</v>
      </c>
      <c r="K32" s="31">
        <f t="shared" si="0"/>
        <v>419346</v>
      </c>
      <c r="L32" s="31">
        <f t="shared" si="0"/>
        <v>420298</v>
      </c>
      <c r="M32" s="31">
        <f t="shared" si="0"/>
        <v>419094</v>
      </c>
      <c r="N32" s="31">
        <f t="shared" si="0"/>
        <v>1258738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2506375</v>
      </c>
      <c r="X32" s="31">
        <f t="shared" si="0"/>
        <v>2450208</v>
      </c>
      <c r="Y32" s="31">
        <f t="shared" si="0"/>
        <v>56167</v>
      </c>
      <c r="Z32" s="32">
        <f>+IF(X32&lt;&gt;0,+(Y32/X32)*100,0)</f>
        <v>2.2923359975969384</v>
      </c>
      <c r="AA32" s="29">
        <f>SUM(AA6:AA31)</f>
        <v>4900416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3913098</v>
      </c>
      <c r="D34" s="20"/>
      <c r="E34" s="21">
        <v>3228900</v>
      </c>
      <c r="F34" s="22">
        <v>3228900</v>
      </c>
      <c r="G34" s="22">
        <v>307283</v>
      </c>
      <c r="H34" s="22">
        <v>350195</v>
      </c>
      <c r="I34" s="22">
        <v>320089</v>
      </c>
      <c r="J34" s="22">
        <v>977567</v>
      </c>
      <c r="K34" s="22">
        <v>313165</v>
      </c>
      <c r="L34" s="22">
        <v>327532</v>
      </c>
      <c r="M34" s="22">
        <v>368250</v>
      </c>
      <c r="N34" s="22">
        <v>1008947</v>
      </c>
      <c r="O34" s="22"/>
      <c r="P34" s="22"/>
      <c r="Q34" s="22"/>
      <c r="R34" s="22"/>
      <c r="S34" s="22"/>
      <c r="T34" s="22"/>
      <c r="U34" s="22"/>
      <c r="V34" s="22"/>
      <c r="W34" s="22">
        <v>1986514</v>
      </c>
      <c r="X34" s="22">
        <v>1614450</v>
      </c>
      <c r="Y34" s="22">
        <v>372064</v>
      </c>
      <c r="Z34" s="23">
        <v>23.045867013534021</v>
      </c>
      <c r="AA34" s="20">
        <v>3228900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58710</v>
      </c>
      <c r="D37" s="20"/>
      <c r="E37" s="21">
        <v>268320</v>
      </c>
      <c r="F37" s="22">
        <v>268320</v>
      </c>
      <c r="G37" s="22"/>
      <c r="H37" s="22"/>
      <c r="I37" s="22"/>
      <c r="J37" s="22"/>
      <c r="K37" s="22"/>
      <c r="L37" s="22">
        <v>52700</v>
      </c>
      <c r="M37" s="22"/>
      <c r="N37" s="22">
        <v>52700</v>
      </c>
      <c r="O37" s="22"/>
      <c r="P37" s="22"/>
      <c r="Q37" s="22"/>
      <c r="R37" s="22"/>
      <c r="S37" s="22"/>
      <c r="T37" s="22"/>
      <c r="U37" s="22"/>
      <c r="V37" s="22"/>
      <c r="W37" s="22">
        <v>52700</v>
      </c>
      <c r="X37" s="22">
        <v>134160</v>
      </c>
      <c r="Y37" s="22">
        <v>-81460</v>
      </c>
      <c r="Z37" s="23">
        <v>-60.718545020870607</v>
      </c>
      <c r="AA37" s="20">
        <v>268320</v>
      </c>
    </row>
    <row r="38" spans="1:27" ht="13.5" x14ac:dyDescent="0.25">
      <c r="A38" s="19" t="s">
        <v>64</v>
      </c>
      <c r="B38" s="15" t="s">
        <v>32</v>
      </c>
      <c r="C38" s="20">
        <v>3495469</v>
      </c>
      <c r="D38" s="20"/>
      <c r="E38" s="21">
        <v>1715148</v>
      </c>
      <c r="F38" s="22">
        <v>1715148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857574</v>
      </c>
      <c r="Y38" s="22">
        <v>-857574</v>
      </c>
      <c r="Z38" s="23">
        <v>-100</v>
      </c>
      <c r="AA38" s="20">
        <v>1715148</v>
      </c>
    </row>
    <row r="39" spans="1:27" ht="13.5" x14ac:dyDescent="0.25">
      <c r="A39" s="19" t="s">
        <v>65</v>
      </c>
      <c r="B39" s="15" t="s">
        <v>32</v>
      </c>
      <c r="C39" s="20">
        <v>2561731</v>
      </c>
      <c r="D39" s="20"/>
      <c r="E39" s="21">
        <v>2434992</v>
      </c>
      <c r="F39" s="22">
        <v>2434992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1217496</v>
      </c>
      <c r="Y39" s="22">
        <v>-1217496</v>
      </c>
      <c r="Z39" s="23">
        <v>-100</v>
      </c>
      <c r="AA39" s="20">
        <v>2434992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2035</v>
      </c>
      <c r="D41" s="20"/>
      <c r="E41" s="21">
        <v>5426436</v>
      </c>
      <c r="F41" s="22">
        <v>5426436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2713218</v>
      </c>
      <c r="Y41" s="22">
        <v>-2713218</v>
      </c>
      <c r="Z41" s="23">
        <v>-100</v>
      </c>
      <c r="AA41" s="20">
        <v>5426436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3112452</v>
      </c>
      <c r="D44" s="20"/>
      <c r="E44" s="21"/>
      <c r="F44" s="22"/>
      <c r="G44" s="22">
        <v>19914</v>
      </c>
      <c r="H44" s="22">
        <v>2758</v>
      </c>
      <c r="I44" s="22">
        <v>2554</v>
      </c>
      <c r="J44" s="22">
        <v>25226</v>
      </c>
      <c r="K44" s="22">
        <v>2484</v>
      </c>
      <c r="L44" s="22">
        <v>12126</v>
      </c>
      <c r="M44" s="22">
        <v>2887</v>
      </c>
      <c r="N44" s="22">
        <v>17497</v>
      </c>
      <c r="O44" s="22"/>
      <c r="P44" s="22"/>
      <c r="Q44" s="22"/>
      <c r="R44" s="22"/>
      <c r="S44" s="22"/>
      <c r="T44" s="22"/>
      <c r="U44" s="22"/>
      <c r="V44" s="22"/>
      <c r="W44" s="22">
        <v>42723</v>
      </c>
      <c r="X44" s="22"/>
      <c r="Y44" s="22">
        <v>42723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13143495</v>
      </c>
      <c r="D47" s="29">
        <f t="shared" ref="D47:Y47" si="1">SUM(D34:D46)</f>
        <v>0</v>
      </c>
      <c r="E47" s="30">
        <f t="shared" si="1"/>
        <v>13073796</v>
      </c>
      <c r="F47" s="31">
        <f t="shared" si="1"/>
        <v>13073796</v>
      </c>
      <c r="G47" s="31">
        <f t="shared" si="1"/>
        <v>327197</v>
      </c>
      <c r="H47" s="31">
        <f t="shared" si="1"/>
        <v>352953</v>
      </c>
      <c r="I47" s="31">
        <f t="shared" si="1"/>
        <v>322643</v>
      </c>
      <c r="J47" s="31">
        <f t="shared" si="1"/>
        <v>1002793</v>
      </c>
      <c r="K47" s="31">
        <f t="shared" si="1"/>
        <v>315649</v>
      </c>
      <c r="L47" s="31">
        <f t="shared" si="1"/>
        <v>392358</v>
      </c>
      <c r="M47" s="31">
        <f t="shared" si="1"/>
        <v>371137</v>
      </c>
      <c r="N47" s="31">
        <f t="shared" si="1"/>
        <v>1079144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2081937</v>
      </c>
      <c r="X47" s="31">
        <f t="shared" si="1"/>
        <v>6536898</v>
      </c>
      <c r="Y47" s="31">
        <f t="shared" si="1"/>
        <v>-4454961</v>
      </c>
      <c r="Z47" s="32">
        <f>+IF(X47&lt;&gt;0,+(Y47/X47)*100,0)</f>
        <v>-68.150994554297768</v>
      </c>
      <c r="AA47" s="29">
        <f>SUM(AA34:AA46)</f>
        <v>13073796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-8488040</v>
      </c>
      <c r="D48" s="39">
        <f t="shared" si="2"/>
        <v>0</v>
      </c>
      <c r="E48" s="40">
        <f t="shared" si="2"/>
        <v>-8173380</v>
      </c>
      <c r="F48" s="41">
        <f t="shared" si="2"/>
        <v>-8173380</v>
      </c>
      <c r="G48" s="41">
        <f t="shared" si="2"/>
        <v>80828</v>
      </c>
      <c r="H48" s="41">
        <f t="shared" si="2"/>
        <v>66345</v>
      </c>
      <c r="I48" s="41">
        <f t="shared" si="2"/>
        <v>97671</v>
      </c>
      <c r="J48" s="41">
        <f t="shared" si="2"/>
        <v>244844</v>
      </c>
      <c r="K48" s="41">
        <f t="shared" si="2"/>
        <v>103697</v>
      </c>
      <c r="L48" s="41">
        <f t="shared" si="2"/>
        <v>27940</v>
      </c>
      <c r="M48" s="41">
        <f t="shared" si="2"/>
        <v>47957</v>
      </c>
      <c r="N48" s="41">
        <f t="shared" si="2"/>
        <v>179594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424438</v>
      </c>
      <c r="X48" s="41">
        <f t="shared" si="2"/>
        <v>-4086690</v>
      </c>
      <c r="Y48" s="41">
        <f t="shared" si="2"/>
        <v>4511128</v>
      </c>
      <c r="Z48" s="42">
        <f>+IF(X48&lt;&gt;0,+(Y48/X48)*100,0)</f>
        <v>-110.38586239719675</v>
      </c>
      <c r="AA48" s="39">
        <f>+AA32-AA47</f>
        <v>-8173380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-8488040</v>
      </c>
      <c r="D51" s="48">
        <f t="shared" si="3"/>
        <v>0</v>
      </c>
      <c r="E51" s="49">
        <f t="shared" si="3"/>
        <v>-8173380</v>
      </c>
      <c r="F51" s="50">
        <f t="shared" si="3"/>
        <v>-8173380</v>
      </c>
      <c r="G51" s="50">
        <f t="shared" si="3"/>
        <v>80828</v>
      </c>
      <c r="H51" s="50">
        <f t="shared" si="3"/>
        <v>66345</v>
      </c>
      <c r="I51" s="50">
        <f t="shared" si="3"/>
        <v>97671</v>
      </c>
      <c r="J51" s="50">
        <f t="shared" si="3"/>
        <v>244844</v>
      </c>
      <c r="K51" s="50">
        <f t="shared" si="3"/>
        <v>103697</v>
      </c>
      <c r="L51" s="50">
        <f t="shared" si="3"/>
        <v>27940</v>
      </c>
      <c r="M51" s="50">
        <f t="shared" si="3"/>
        <v>47957</v>
      </c>
      <c r="N51" s="50">
        <f t="shared" si="3"/>
        <v>179594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424438</v>
      </c>
      <c r="X51" s="50">
        <f t="shared" si="3"/>
        <v>-4086690</v>
      </c>
      <c r="Y51" s="50">
        <f t="shared" si="3"/>
        <v>4511128</v>
      </c>
      <c r="Z51" s="51">
        <f>+IF(X51&lt;&gt;0,+(Y51/X51)*100,0)</f>
        <v>-110.38586239719675</v>
      </c>
      <c r="AA51" s="48">
        <f>SUM(AA48:AA50)</f>
        <v>-8173380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-8488040</v>
      </c>
      <c r="D53" s="54">
        <f>+D51-D52</f>
        <v>0</v>
      </c>
      <c r="E53" s="55">
        <f t="shared" si="4"/>
        <v>-8173380</v>
      </c>
      <c r="F53" s="56">
        <f t="shared" si="4"/>
        <v>-8173380</v>
      </c>
      <c r="G53" s="56">
        <f t="shared" si="4"/>
        <v>80828</v>
      </c>
      <c r="H53" s="56">
        <f t="shared" si="4"/>
        <v>66345</v>
      </c>
      <c r="I53" s="56">
        <f t="shared" si="4"/>
        <v>97671</v>
      </c>
      <c r="J53" s="56">
        <f t="shared" si="4"/>
        <v>244844</v>
      </c>
      <c r="K53" s="56">
        <f t="shared" si="4"/>
        <v>103697</v>
      </c>
      <c r="L53" s="56">
        <f t="shared" si="4"/>
        <v>27940</v>
      </c>
      <c r="M53" s="56">
        <f t="shared" si="4"/>
        <v>47957</v>
      </c>
      <c r="N53" s="56">
        <f t="shared" si="4"/>
        <v>179594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424438</v>
      </c>
      <c r="X53" s="56">
        <f t="shared" si="4"/>
        <v>-4086690</v>
      </c>
      <c r="Y53" s="56">
        <f t="shared" si="4"/>
        <v>4511128</v>
      </c>
      <c r="Z53" s="57">
        <f>+IF(X53&lt;&gt;0,+(Y53/X53)*100,0)</f>
        <v>-110.38586239719675</v>
      </c>
      <c r="AA53" s="54">
        <f>+AA51-AA52</f>
        <v>-8173380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-8488040</v>
      </c>
      <c r="D56" s="48">
        <f>SUM(D53:D55)</f>
        <v>0</v>
      </c>
      <c r="E56" s="49">
        <f t="shared" si="5"/>
        <v>-8173380</v>
      </c>
      <c r="F56" s="50">
        <f t="shared" si="5"/>
        <v>-8173380</v>
      </c>
      <c r="G56" s="50">
        <f t="shared" si="5"/>
        <v>80828</v>
      </c>
      <c r="H56" s="50">
        <f t="shared" si="5"/>
        <v>66345</v>
      </c>
      <c r="I56" s="50">
        <f t="shared" si="5"/>
        <v>97671</v>
      </c>
      <c r="J56" s="50">
        <f t="shared" si="5"/>
        <v>244844</v>
      </c>
      <c r="K56" s="50">
        <f t="shared" si="5"/>
        <v>103697</v>
      </c>
      <c r="L56" s="50">
        <f t="shared" si="5"/>
        <v>27940</v>
      </c>
      <c r="M56" s="50">
        <f t="shared" si="5"/>
        <v>47957</v>
      </c>
      <c r="N56" s="50">
        <f t="shared" si="5"/>
        <v>179594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424438</v>
      </c>
      <c r="X56" s="50">
        <f t="shared" si="5"/>
        <v>-4086690</v>
      </c>
      <c r="Y56" s="50">
        <f t="shared" si="5"/>
        <v>4511128</v>
      </c>
      <c r="Z56" s="51">
        <f>+IF(X56&lt;&gt;0,+(Y56/X56)*100,0)</f>
        <v>-110.38586239719675</v>
      </c>
      <c r="AA56" s="48">
        <f>SUM(AA53:AA55)</f>
        <v>-8173380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-8488040</v>
      </c>
      <c r="D59" s="65">
        <f>SUM(D56:D58)</f>
        <v>0</v>
      </c>
      <c r="E59" s="66">
        <f t="shared" si="6"/>
        <v>-8173380</v>
      </c>
      <c r="F59" s="67">
        <f t="shared" si="6"/>
        <v>-8173380</v>
      </c>
      <c r="G59" s="67">
        <f t="shared" si="6"/>
        <v>80828</v>
      </c>
      <c r="H59" s="67">
        <f t="shared" si="6"/>
        <v>66345</v>
      </c>
      <c r="I59" s="67">
        <f t="shared" si="6"/>
        <v>97671</v>
      </c>
      <c r="J59" s="67">
        <f t="shared" si="6"/>
        <v>244844</v>
      </c>
      <c r="K59" s="67">
        <f t="shared" si="6"/>
        <v>103697</v>
      </c>
      <c r="L59" s="67">
        <f t="shared" si="6"/>
        <v>27940</v>
      </c>
      <c r="M59" s="67">
        <f t="shared" si="6"/>
        <v>47957</v>
      </c>
      <c r="N59" s="67">
        <f t="shared" si="6"/>
        <v>179594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424438</v>
      </c>
      <c r="X59" s="67">
        <f t="shared" si="6"/>
        <v>-4086690</v>
      </c>
      <c r="Y59" s="67">
        <f t="shared" si="6"/>
        <v>4511128</v>
      </c>
      <c r="Z59" s="68">
        <f>+IF(X59&lt;&gt;0,+(Y59/X59)*100,0)</f>
        <v>-110.38586239719675</v>
      </c>
      <c r="AA59" s="65">
        <f>SUM(AA56:AA58)</f>
        <v>-8173380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101911</v>
      </c>
      <c r="F9" s="22">
        <v>101911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50958</v>
      </c>
      <c r="Y9" s="22">
        <v>-50958</v>
      </c>
      <c r="Z9" s="23">
        <v>-100</v>
      </c>
      <c r="AA9" s="20">
        <v>101911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101911</v>
      </c>
      <c r="F32" s="31">
        <f t="shared" si="0"/>
        <v>101911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50958</v>
      </c>
      <c r="Y32" s="31">
        <f t="shared" si="0"/>
        <v>-50958</v>
      </c>
      <c r="Z32" s="32">
        <f>+IF(X32&lt;&gt;0,+(Y32/X32)*100,0)</f>
        <v>-100</v>
      </c>
      <c r="AA32" s="29">
        <f>SUM(AA6:AA31)</f>
        <v>101911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272508</v>
      </c>
      <c r="D39" s="20"/>
      <c r="E39" s="21">
        <v>309084</v>
      </c>
      <c r="F39" s="22">
        <v>309084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154542</v>
      </c>
      <c r="Y39" s="22">
        <v>-154542</v>
      </c>
      <c r="Z39" s="23">
        <v>-100</v>
      </c>
      <c r="AA39" s="20">
        <v>309084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1018357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1290865</v>
      </c>
      <c r="D47" s="29">
        <f t="shared" ref="D47:Y47" si="1">SUM(D34:D46)</f>
        <v>0</v>
      </c>
      <c r="E47" s="30">
        <f t="shared" si="1"/>
        <v>309084</v>
      </c>
      <c r="F47" s="31">
        <f t="shared" si="1"/>
        <v>309084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154542</v>
      </c>
      <c r="Y47" s="31">
        <f t="shared" si="1"/>
        <v>-154542</v>
      </c>
      <c r="Z47" s="32">
        <f>+IF(X47&lt;&gt;0,+(Y47/X47)*100,0)</f>
        <v>-100</v>
      </c>
      <c r="AA47" s="29">
        <f>SUM(AA34:AA46)</f>
        <v>309084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-1290865</v>
      </c>
      <c r="D48" s="39">
        <f t="shared" si="2"/>
        <v>0</v>
      </c>
      <c r="E48" s="40">
        <f t="shared" si="2"/>
        <v>-207173</v>
      </c>
      <c r="F48" s="41">
        <f t="shared" si="2"/>
        <v>-207173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-103584</v>
      </c>
      <c r="Y48" s="41">
        <f t="shared" si="2"/>
        <v>103584</v>
      </c>
      <c r="Z48" s="42">
        <f>+IF(X48&lt;&gt;0,+(Y48/X48)*100,0)</f>
        <v>-100</v>
      </c>
      <c r="AA48" s="39">
        <f>+AA32-AA47</f>
        <v>-207173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-1290865</v>
      </c>
      <c r="D51" s="48">
        <f t="shared" si="3"/>
        <v>0</v>
      </c>
      <c r="E51" s="49">
        <f t="shared" si="3"/>
        <v>-207173</v>
      </c>
      <c r="F51" s="50">
        <f t="shared" si="3"/>
        <v>-207173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-103584</v>
      </c>
      <c r="Y51" s="50">
        <f t="shared" si="3"/>
        <v>103584</v>
      </c>
      <c r="Z51" s="51">
        <f>+IF(X51&lt;&gt;0,+(Y51/X51)*100,0)</f>
        <v>-100</v>
      </c>
      <c r="AA51" s="48">
        <f>SUM(AA48:AA50)</f>
        <v>-207173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-1290865</v>
      </c>
      <c r="D53" s="54">
        <f>+D51-D52</f>
        <v>0</v>
      </c>
      <c r="E53" s="55">
        <f t="shared" si="4"/>
        <v>-207173</v>
      </c>
      <c r="F53" s="56">
        <f t="shared" si="4"/>
        <v>-207173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-103584</v>
      </c>
      <c r="Y53" s="56">
        <f t="shared" si="4"/>
        <v>103584</v>
      </c>
      <c r="Z53" s="57">
        <f>+IF(X53&lt;&gt;0,+(Y53/X53)*100,0)</f>
        <v>-100</v>
      </c>
      <c r="AA53" s="54">
        <f>+AA51-AA52</f>
        <v>-207173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-1290865</v>
      </c>
      <c r="D56" s="48">
        <f>SUM(D53:D55)</f>
        <v>0</v>
      </c>
      <c r="E56" s="49">
        <f t="shared" si="5"/>
        <v>-207173</v>
      </c>
      <c r="F56" s="50">
        <f t="shared" si="5"/>
        <v>-207173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-103584</v>
      </c>
      <c r="Y56" s="50">
        <f t="shared" si="5"/>
        <v>103584</v>
      </c>
      <c r="Z56" s="51">
        <f>+IF(X56&lt;&gt;0,+(Y56/X56)*100,0)</f>
        <v>-100</v>
      </c>
      <c r="AA56" s="48">
        <f>SUM(AA53:AA55)</f>
        <v>-207173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-1290865</v>
      </c>
      <c r="D59" s="65">
        <f>SUM(D56:D58)</f>
        <v>0</v>
      </c>
      <c r="E59" s="66">
        <f t="shared" si="6"/>
        <v>-207173</v>
      </c>
      <c r="F59" s="67">
        <f t="shared" si="6"/>
        <v>-207173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-103584</v>
      </c>
      <c r="Y59" s="67">
        <f t="shared" si="6"/>
        <v>103584</v>
      </c>
      <c r="Z59" s="68">
        <f>+IF(X59&lt;&gt;0,+(Y59/X59)*100,0)</f>
        <v>-100</v>
      </c>
      <c r="AA59" s="65">
        <f>SUM(AA56:AA58)</f>
        <v>-207173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>
        <v>-648511</v>
      </c>
      <c r="L8" s="22">
        <v>-666150</v>
      </c>
      <c r="M8" s="22">
        <v>-681555</v>
      </c>
      <c r="N8" s="22">
        <v>-1996216</v>
      </c>
      <c r="O8" s="22"/>
      <c r="P8" s="22"/>
      <c r="Q8" s="22"/>
      <c r="R8" s="22"/>
      <c r="S8" s="22"/>
      <c r="T8" s="22"/>
      <c r="U8" s="22"/>
      <c r="V8" s="22"/>
      <c r="W8" s="22">
        <v>-1996216</v>
      </c>
      <c r="X8" s="22"/>
      <c r="Y8" s="22">
        <v>-1996216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138741765</v>
      </c>
      <c r="F9" s="22">
        <v>138741765</v>
      </c>
      <c r="G9" s="22">
        <v>10497743</v>
      </c>
      <c r="H9" s="22"/>
      <c r="I9" s="22">
        <v>22710321</v>
      </c>
      <c r="J9" s="22">
        <v>33208064</v>
      </c>
      <c r="K9" s="22">
        <v>10939840</v>
      </c>
      <c r="L9" s="22">
        <v>7447263</v>
      </c>
      <c r="M9" s="22">
        <v>10525584</v>
      </c>
      <c r="N9" s="22">
        <v>28912687</v>
      </c>
      <c r="O9" s="22"/>
      <c r="P9" s="22"/>
      <c r="Q9" s="22"/>
      <c r="R9" s="22"/>
      <c r="S9" s="22"/>
      <c r="T9" s="22"/>
      <c r="U9" s="22"/>
      <c r="V9" s="22"/>
      <c r="W9" s="22">
        <v>62120751</v>
      </c>
      <c r="X9" s="22">
        <v>69370884</v>
      </c>
      <c r="Y9" s="22">
        <v>-7250133</v>
      </c>
      <c r="Z9" s="23">
        <v>-10.451262232725764</v>
      </c>
      <c r="AA9" s="20">
        <v>138741765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629</v>
      </c>
      <c r="F10" s="22">
        <v>629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312</v>
      </c>
      <c r="Y10" s="22">
        <v>-312</v>
      </c>
      <c r="Z10" s="23">
        <v>-100</v>
      </c>
      <c r="AA10" s="20">
        <v>629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12130337</v>
      </c>
      <c r="F13" s="22">
        <v>12130337</v>
      </c>
      <c r="G13" s="22">
        <v>961166</v>
      </c>
      <c r="H13" s="22"/>
      <c r="I13" s="22">
        <v>1778398</v>
      </c>
      <c r="J13" s="22">
        <v>2739564</v>
      </c>
      <c r="K13" s="22">
        <v>1345651</v>
      </c>
      <c r="L13" s="22">
        <v>1429413</v>
      </c>
      <c r="M13" s="22">
        <v>1392726</v>
      </c>
      <c r="N13" s="22">
        <v>4167790</v>
      </c>
      <c r="O13" s="22"/>
      <c r="P13" s="22"/>
      <c r="Q13" s="22"/>
      <c r="R13" s="22"/>
      <c r="S13" s="22"/>
      <c r="T13" s="22"/>
      <c r="U13" s="22"/>
      <c r="V13" s="22"/>
      <c r="W13" s="22">
        <v>6907354</v>
      </c>
      <c r="X13" s="22">
        <v>6065172</v>
      </c>
      <c r="Y13" s="22">
        <v>842182</v>
      </c>
      <c r="Z13" s="23">
        <v>13.885541910435517</v>
      </c>
      <c r="AA13" s="20">
        <v>12130337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7899124</v>
      </c>
      <c r="F25" s="22">
        <v>7899124</v>
      </c>
      <c r="G25" s="22">
        <v>11380466</v>
      </c>
      <c r="H25" s="22"/>
      <c r="I25" s="22"/>
      <c r="J25" s="22">
        <v>11380466</v>
      </c>
      <c r="K25" s="22"/>
      <c r="L25" s="22"/>
      <c r="M25" s="22">
        <v>9104380</v>
      </c>
      <c r="N25" s="22">
        <v>9104380</v>
      </c>
      <c r="O25" s="22"/>
      <c r="P25" s="22"/>
      <c r="Q25" s="22"/>
      <c r="R25" s="22"/>
      <c r="S25" s="22"/>
      <c r="T25" s="22"/>
      <c r="U25" s="22"/>
      <c r="V25" s="22"/>
      <c r="W25" s="22">
        <v>20484846</v>
      </c>
      <c r="X25" s="22">
        <v>3949560</v>
      </c>
      <c r="Y25" s="22">
        <v>16535286</v>
      </c>
      <c r="Z25" s="23">
        <v>418.66147115121686</v>
      </c>
      <c r="AA25" s="20">
        <v>7899124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158771855</v>
      </c>
      <c r="F32" s="31">
        <f t="shared" si="0"/>
        <v>158771855</v>
      </c>
      <c r="G32" s="31">
        <f t="shared" si="0"/>
        <v>22839375</v>
      </c>
      <c r="H32" s="31">
        <f t="shared" si="0"/>
        <v>0</v>
      </c>
      <c r="I32" s="31">
        <f t="shared" si="0"/>
        <v>24488719</v>
      </c>
      <c r="J32" s="31">
        <f t="shared" si="0"/>
        <v>47328094</v>
      </c>
      <c r="K32" s="31">
        <f t="shared" si="0"/>
        <v>11636980</v>
      </c>
      <c r="L32" s="31">
        <f t="shared" si="0"/>
        <v>8210526</v>
      </c>
      <c r="M32" s="31">
        <f t="shared" si="0"/>
        <v>20341135</v>
      </c>
      <c r="N32" s="31">
        <f t="shared" si="0"/>
        <v>40188641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87516735</v>
      </c>
      <c r="X32" s="31">
        <f t="shared" si="0"/>
        <v>79385928</v>
      </c>
      <c r="Y32" s="31">
        <f t="shared" si="0"/>
        <v>8130807</v>
      </c>
      <c r="Z32" s="32">
        <f>+IF(X32&lt;&gt;0,+(Y32/X32)*100,0)</f>
        <v>10.24212628716767</v>
      </c>
      <c r="AA32" s="29">
        <f>SUM(AA6:AA31)</f>
        <v>158771855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84237157</v>
      </c>
      <c r="F34" s="22">
        <v>84237157</v>
      </c>
      <c r="G34" s="22">
        <v>9283178</v>
      </c>
      <c r="H34" s="22"/>
      <c r="I34" s="22">
        <v>18703188</v>
      </c>
      <c r="J34" s="22">
        <v>27986366</v>
      </c>
      <c r="K34" s="22">
        <v>13816510</v>
      </c>
      <c r="L34" s="22">
        <v>8635659</v>
      </c>
      <c r="M34" s="22">
        <v>8241690</v>
      </c>
      <c r="N34" s="22">
        <v>30693859</v>
      </c>
      <c r="O34" s="22"/>
      <c r="P34" s="22"/>
      <c r="Q34" s="22"/>
      <c r="R34" s="22"/>
      <c r="S34" s="22"/>
      <c r="T34" s="22"/>
      <c r="U34" s="22"/>
      <c r="V34" s="22"/>
      <c r="W34" s="22">
        <v>58680225</v>
      </c>
      <c r="X34" s="22">
        <v>42118608</v>
      </c>
      <c r="Y34" s="22">
        <v>16561617</v>
      </c>
      <c r="Z34" s="23">
        <v>39.321377857501844</v>
      </c>
      <c r="AA34" s="20">
        <v>84237157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3682299</v>
      </c>
      <c r="F37" s="22">
        <v>3682299</v>
      </c>
      <c r="G37" s="22">
        <v>103164</v>
      </c>
      <c r="H37" s="22"/>
      <c r="I37" s="22">
        <v>228585</v>
      </c>
      <c r="J37" s="22">
        <v>331749</v>
      </c>
      <c r="K37" s="22">
        <v>141827</v>
      </c>
      <c r="L37" s="22">
        <v>157890</v>
      </c>
      <c r="M37" s="22">
        <v>147671</v>
      </c>
      <c r="N37" s="22">
        <v>447388</v>
      </c>
      <c r="O37" s="22"/>
      <c r="P37" s="22"/>
      <c r="Q37" s="22"/>
      <c r="R37" s="22"/>
      <c r="S37" s="22"/>
      <c r="T37" s="22"/>
      <c r="U37" s="22"/>
      <c r="V37" s="22"/>
      <c r="W37" s="22">
        <v>779137</v>
      </c>
      <c r="X37" s="22">
        <v>1841154</v>
      </c>
      <c r="Y37" s="22">
        <v>-1062017</v>
      </c>
      <c r="Z37" s="23">
        <v>-57.682138484885023</v>
      </c>
      <c r="AA37" s="20">
        <v>3682299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22596464</v>
      </c>
      <c r="F38" s="22">
        <v>22596464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11298234</v>
      </c>
      <c r="Y38" s="22">
        <v>-11298234</v>
      </c>
      <c r="Z38" s="23">
        <v>-100</v>
      </c>
      <c r="AA38" s="20">
        <v>22596464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2672271</v>
      </c>
      <c r="F39" s="22">
        <v>2672271</v>
      </c>
      <c r="G39" s="22">
        <v>319003</v>
      </c>
      <c r="H39" s="22"/>
      <c r="I39" s="22">
        <v>648657</v>
      </c>
      <c r="J39" s="22">
        <v>967660</v>
      </c>
      <c r="K39" s="22">
        <v>320506</v>
      </c>
      <c r="L39" s="22">
        <v>310171</v>
      </c>
      <c r="M39" s="22">
        <v>320505</v>
      </c>
      <c r="N39" s="22">
        <v>951182</v>
      </c>
      <c r="O39" s="22"/>
      <c r="P39" s="22"/>
      <c r="Q39" s="22"/>
      <c r="R39" s="22"/>
      <c r="S39" s="22"/>
      <c r="T39" s="22"/>
      <c r="U39" s="22"/>
      <c r="V39" s="22"/>
      <c r="W39" s="22">
        <v>1918842</v>
      </c>
      <c r="X39" s="22">
        <v>1336146</v>
      </c>
      <c r="Y39" s="22">
        <v>582696</v>
      </c>
      <c r="Z39" s="23">
        <v>43.61020427408382</v>
      </c>
      <c r="AA39" s="20">
        <v>2672271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2035061</v>
      </c>
      <c r="F40" s="22">
        <v>2035061</v>
      </c>
      <c r="G40" s="22">
        <v>41323</v>
      </c>
      <c r="H40" s="22"/>
      <c r="I40" s="22">
        <v>81313</v>
      </c>
      <c r="J40" s="22">
        <v>122636</v>
      </c>
      <c r="K40" s="22">
        <v>37512</v>
      </c>
      <c r="L40" s="22">
        <v>35979</v>
      </c>
      <c r="M40" s="22">
        <v>37205</v>
      </c>
      <c r="N40" s="22">
        <v>110696</v>
      </c>
      <c r="O40" s="22"/>
      <c r="P40" s="22"/>
      <c r="Q40" s="22"/>
      <c r="R40" s="22"/>
      <c r="S40" s="22"/>
      <c r="T40" s="22"/>
      <c r="U40" s="22"/>
      <c r="V40" s="22"/>
      <c r="W40" s="22">
        <v>233332</v>
      </c>
      <c r="X40" s="22">
        <v>1017528</v>
      </c>
      <c r="Y40" s="22">
        <v>-784196</v>
      </c>
      <c r="Z40" s="23">
        <v>-77.068739140347986</v>
      </c>
      <c r="AA40" s="20">
        <v>2035061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19038554</v>
      </c>
      <c r="F41" s="22">
        <v>19038554</v>
      </c>
      <c r="G41" s="22">
        <v>-9812</v>
      </c>
      <c r="H41" s="22"/>
      <c r="I41" s="22">
        <v>218681</v>
      </c>
      <c r="J41" s="22">
        <v>208869</v>
      </c>
      <c r="K41" s="22">
        <v>1248811</v>
      </c>
      <c r="L41" s="22">
        <v>54095</v>
      </c>
      <c r="M41" s="22">
        <v>2688762</v>
      </c>
      <c r="N41" s="22">
        <v>3991668</v>
      </c>
      <c r="O41" s="22"/>
      <c r="P41" s="22"/>
      <c r="Q41" s="22"/>
      <c r="R41" s="22"/>
      <c r="S41" s="22"/>
      <c r="T41" s="22"/>
      <c r="U41" s="22"/>
      <c r="V41" s="22"/>
      <c r="W41" s="22">
        <v>4200537</v>
      </c>
      <c r="X41" s="22">
        <v>9519288</v>
      </c>
      <c r="Y41" s="22">
        <v>-5318751</v>
      </c>
      <c r="Z41" s="23">
        <v>-55.873411961062637</v>
      </c>
      <c r="AA41" s="20">
        <v>19038554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8039248</v>
      </c>
      <c r="F44" s="22">
        <v>8039248</v>
      </c>
      <c r="G44" s="22">
        <v>1951566</v>
      </c>
      <c r="H44" s="22"/>
      <c r="I44" s="22">
        <v>404901</v>
      </c>
      <c r="J44" s="22">
        <v>2356467</v>
      </c>
      <c r="K44" s="22">
        <v>116258</v>
      </c>
      <c r="L44" s="22">
        <v>1448731</v>
      </c>
      <c r="M44" s="22">
        <v>305418</v>
      </c>
      <c r="N44" s="22">
        <v>1870407</v>
      </c>
      <c r="O44" s="22"/>
      <c r="P44" s="22"/>
      <c r="Q44" s="22"/>
      <c r="R44" s="22"/>
      <c r="S44" s="22"/>
      <c r="T44" s="22"/>
      <c r="U44" s="22"/>
      <c r="V44" s="22"/>
      <c r="W44" s="22">
        <v>4226874</v>
      </c>
      <c r="X44" s="22">
        <v>4019622</v>
      </c>
      <c r="Y44" s="22">
        <v>207252</v>
      </c>
      <c r="Z44" s="23">
        <v>5.1560072066477893</v>
      </c>
      <c r="AA44" s="20">
        <v>8039248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142301054</v>
      </c>
      <c r="F47" s="31">
        <f t="shared" si="1"/>
        <v>142301054</v>
      </c>
      <c r="G47" s="31">
        <f t="shared" si="1"/>
        <v>11688422</v>
      </c>
      <c r="H47" s="31">
        <f t="shared" si="1"/>
        <v>0</v>
      </c>
      <c r="I47" s="31">
        <f t="shared" si="1"/>
        <v>20285325</v>
      </c>
      <c r="J47" s="31">
        <f t="shared" si="1"/>
        <v>31973747</v>
      </c>
      <c r="K47" s="31">
        <f t="shared" si="1"/>
        <v>15681424</v>
      </c>
      <c r="L47" s="31">
        <f t="shared" si="1"/>
        <v>10642525</v>
      </c>
      <c r="M47" s="31">
        <f t="shared" si="1"/>
        <v>11741251</v>
      </c>
      <c r="N47" s="31">
        <f t="shared" si="1"/>
        <v>38065200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70038947</v>
      </c>
      <c r="X47" s="31">
        <f t="shared" si="1"/>
        <v>71150580</v>
      </c>
      <c r="Y47" s="31">
        <f t="shared" si="1"/>
        <v>-1111633</v>
      </c>
      <c r="Z47" s="32">
        <f>+IF(X47&lt;&gt;0,+(Y47/X47)*100,0)</f>
        <v>-1.5623667438831841</v>
      </c>
      <c r="AA47" s="29">
        <f>SUM(AA34:AA46)</f>
        <v>142301054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16470801</v>
      </c>
      <c r="F48" s="41">
        <f t="shared" si="2"/>
        <v>16470801</v>
      </c>
      <c r="G48" s="41">
        <f t="shared" si="2"/>
        <v>11150953</v>
      </c>
      <c r="H48" s="41">
        <f t="shared" si="2"/>
        <v>0</v>
      </c>
      <c r="I48" s="41">
        <f t="shared" si="2"/>
        <v>4203394</v>
      </c>
      <c r="J48" s="41">
        <f t="shared" si="2"/>
        <v>15354347</v>
      </c>
      <c r="K48" s="41">
        <f t="shared" si="2"/>
        <v>-4044444</v>
      </c>
      <c r="L48" s="41">
        <f t="shared" si="2"/>
        <v>-2431999</v>
      </c>
      <c r="M48" s="41">
        <f t="shared" si="2"/>
        <v>8599884</v>
      </c>
      <c r="N48" s="41">
        <f t="shared" si="2"/>
        <v>2123441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17477788</v>
      </c>
      <c r="X48" s="41">
        <f t="shared" si="2"/>
        <v>8235348</v>
      </c>
      <c r="Y48" s="41">
        <f t="shared" si="2"/>
        <v>9242440</v>
      </c>
      <c r="Z48" s="42">
        <f>+IF(X48&lt;&gt;0,+(Y48/X48)*100,0)</f>
        <v>112.22889427380605</v>
      </c>
      <c r="AA48" s="39">
        <f>+AA32-AA47</f>
        <v>16470801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16470801</v>
      </c>
      <c r="F51" s="50">
        <f t="shared" si="3"/>
        <v>16470801</v>
      </c>
      <c r="G51" s="50">
        <f t="shared" si="3"/>
        <v>11150953</v>
      </c>
      <c r="H51" s="50">
        <f t="shared" si="3"/>
        <v>0</v>
      </c>
      <c r="I51" s="50">
        <f t="shared" si="3"/>
        <v>4203394</v>
      </c>
      <c r="J51" s="50">
        <f t="shared" si="3"/>
        <v>15354347</v>
      </c>
      <c r="K51" s="50">
        <f t="shared" si="3"/>
        <v>-4044444</v>
      </c>
      <c r="L51" s="50">
        <f t="shared" si="3"/>
        <v>-2431999</v>
      </c>
      <c r="M51" s="50">
        <f t="shared" si="3"/>
        <v>8599884</v>
      </c>
      <c r="N51" s="50">
        <f t="shared" si="3"/>
        <v>2123441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17477788</v>
      </c>
      <c r="X51" s="50">
        <f t="shared" si="3"/>
        <v>8235348</v>
      </c>
      <c r="Y51" s="50">
        <f t="shared" si="3"/>
        <v>9242440</v>
      </c>
      <c r="Z51" s="51">
        <f>+IF(X51&lt;&gt;0,+(Y51/X51)*100,0)</f>
        <v>112.22889427380605</v>
      </c>
      <c r="AA51" s="48">
        <f>SUM(AA48:AA50)</f>
        <v>16470801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16470801</v>
      </c>
      <c r="F53" s="56">
        <f t="shared" si="4"/>
        <v>16470801</v>
      </c>
      <c r="G53" s="56">
        <f t="shared" si="4"/>
        <v>11150953</v>
      </c>
      <c r="H53" s="56">
        <f t="shared" si="4"/>
        <v>0</v>
      </c>
      <c r="I53" s="56">
        <f t="shared" si="4"/>
        <v>4203394</v>
      </c>
      <c r="J53" s="56">
        <f t="shared" si="4"/>
        <v>15354347</v>
      </c>
      <c r="K53" s="56">
        <f t="shared" si="4"/>
        <v>-4044444</v>
      </c>
      <c r="L53" s="56">
        <f t="shared" si="4"/>
        <v>-2431999</v>
      </c>
      <c r="M53" s="56">
        <f t="shared" si="4"/>
        <v>8599884</v>
      </c>
      <c r="N53" s="56">
        <f t="shared" si="4"/>
        <v>2123441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17477788</v>
      </c>
      <c r="X53" s="56">
        <f t="shared" si="4"/>
        <v>8235348</v>
      </c>
      <c r="Y53" s="56">
        <f t="shared" si="4"/>
        <v>9242440</v>
      </c>
      <c r="Z53" s="57">
        <f>+IF(X53&lt;&gt;0,+(Y53/X53)*100,0)</f>
        <v>112.22889427380605</v>
      </c>
      <c r="AA53" s="54">
        <f>+AA51-AA52</f>
        <v>16470801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16470801</v>
      </c>
      <c r="F56" s="50">
        <f t="shared" si="5"/>
        <v>16470801</v>
      </c>
      <c r="G56" s="50">
        <f t="shared" si="5"/>
        <v>11150953</v>
      </c>
      <c r="H56" s="50">
        <f t="shared" si="5"/>
        <v>0</v>
      </c>
      <c r="I56" s="50">
        <f t="shared" si="5"/>
        <v>4203394</v>
      </c>
      <c r="J56" s="50">
        <f t="shared" si="5"/>
        <v>15354347</v>
      </c>
      <c r="K56" s="50">
        <f t="shared" si="5"/>
        <v>-4044444</v>
      </c>
      <c r="L56" s="50">
        <f t="shared" si="5"/>
        <v>-2431999</v>
      </c>
      <c r="M56" s="50">
        <f t="shared" si="5"/>
        <v>8599884</v>
      </c>
      <c r="N56" s="50">
        <f t="shared" si="5"/>
        <v>2123441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17477788</v>
      </c>
      <c r="X56" s="50">
        <f t="shared" si="5"/>
        <v>8235348</v>
      </c>
      <c r="Y56" s="50">
        <f t="shared" si="5"/>
        <v>9242440</v>
      </c>
      <c r="Z56" s="51">
        <f>+IF(X56&lt;&gt;0,+(Y56/X56)*100,0)</f>
        <v>112.22889427380605</v>
      </c>
      <c r="AA56" s="48">
        <f>SUM(AA53:AA55)</f>
        <v>16470801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16470801</v>
      </c>
      <c r="F59" s="67">
        <f t="shared" si="6"/>
        <v>16470801</v>
      </c>
      <c r="G59" s="67">
        <f t="shared" si="6"/>
        <v>11150953</v>
      </c>
      <c r="H59" s="67">
        <f t="shared" si="6"/>
        <v>0</v>
      </c>
      <c r="I59" s="67">
        <f t="shared" si="6"/>
        <v>4203394</v>
      </c>
      <c r="J59" s="67">
        <f t="shared" si="6"/>
        <v>15354347</v>
      </c>
      <c r="K59" s="67">
        <f t="shared" si="6"/>
        <v>-4044444</v>
      </c>
      <c r="L59" s="67">
        <f t="shared" si="6"/>
        <v>-2431999</v>
      </c>
      <c r="M59" s="67">
        <f t="shared" si="6"/>
        <v>8599884</v>
      </c>
      <c r="N59" s="67">
        <f t="shared" si="6"/>
        <v>2123441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17477788</v>
      </c>
      <c r="X59" s="67">
        <f t="shared" si="6"/>
        <v>8235348</v>
      </c>
      <c r="Y59" s="67">
        <f t="shared" si="6"/>
        <v>9242440</v>
      </c>
      <c r="Z59" s="68">
        <f>+IF(X59&lt;&gt;0,+(Y59/X59)*100,0)</f>
        <v>112.22889427380605</v>
      </c>
      <c r="AA59" s="65">
        <f>SUM(AA56:AA58)</f>
        <v>16470801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596060</v>
      </c>
      <c r="D9" s="20"/>
      <c r="E9" s="21">
        <v>653441</v>
      </c>
      <c r="F9" s="22">
        <v>653441</v>
      </c>
      <c r="G9" s="22">
        <v>52308</v>
      </c>
      <c r="H9" s="22">
        <v>52308</v>
      </c>
      <c r="I9" s="22">
        <v>52308</v>
      </c>
      <c r="J9" s="22">
        <v>156924</v>
      </c>
      <c r="K9" s="22">
        <v>52308</v>
      </c>
      <c r="L9" s="22">
        <v>52308</v>
      </c>
      <c r="M9" s="22">
        <v>52662</v>
      </c>
      <c r="N9" s="22">
        <v>157278</v>
      </c>
      <c r="O9" s="22"/>
      <c r="P9" s="22"/>
      <c r="Q9" s="22"/>
      <c r="R9" s="22"/>
      <c r="S9" s="22"/>
      <c r="T9" s="22"/>
      <c r="U9" s="22"/>
      <c r="V9" s="22"/>
      <c r="W9" s="22">
        <v>314202</v>
      </c>
      <c r="X9" s="22">
        <v>326718</v>
      </c>
      <c r="Y9" s="22">
        <v>-12516</v>
      </c>
      <c r="Z9" s="23">
        <v>-3.8308265843938809</v>
      </c>
      <c r="AA9" s="20">
        <v>653441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596060</v>
      </c>
      <c r="D32" s="29">
        <f t="shared" ref="D32:Y32" si="0">SUM(D6:D31)</f>
        <v>0</v>
      </c>
      <c r="E32" s="30">
        <f t="shared" si="0"/>
        <v>653441</v>
      </c>
      <c r="F32" s="31">
        <f t="shared" si="0"/>
        <v>653441</v>
      </c>
      <c r="G32" s="31">
        <f t="shared" si="0"/>
        <v>52308</v>
      </c>
      <c r="H32" s="31">
        <f t="shared" si="0"/>
        <v>52308</v>
      </c>
      <c r="I32" s="31">
        <f t="shared" si="0"/>
        <v>52308</v>
      </c>
      <c r="J32" s="31">
        <f t="shared" si="0"/>
        <v>156924</v>
      </c>
      <c r="K32" s="31">
        <f t="shared" si="0"/>
        <v>52308</v>
      </c>
      <c r="L32" s="31">
        <f t="shared" si="0"/>
        <v>52308</v>
      </c>
      <c r="M32" s="31">
        <f t="shared" si="0"/>
        <v>52662</v>
      </c>
      <c r="N32" s="31">
        <f t="shared" si="0"/>
        <v>157278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314202</v>
      </c>
      <c r="X32" s="31">
        <f t="shared" si="0"/>
        <v>326718</v>
      </c>
      <c r="Y32" s="31">
        <f t="shared" si="0"/>
        <v>-12516</v>
      </c>
      <c r="Z32" s="32">
        <f>+IF(X32&lt;&gt;0,+(Y32/X32)*100,0)</f>
        <v>-3.8308265843938809</v>
      </c>
      <c r="AA32" s="29">
        <f>SUM(AA6:AA31)</f>
        <v>653441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6100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311935</v>
      </c>
      <c r="D37" s="20"/>
      <c r="E37" s="21"/>
      <c r="F37" s="22"/>
      <c r="G37" s="22">
        <v>26080</v>
      </c>
      <c r="H37" s="22">
        <v>9000</v>
      </c>
      <c r="I37" s="22">
        <v>41205</v>
      </c>
      <c r="J37" s="22">
        <v>76285</v>
      </c>
      <c r="K37" s="22">
        <v>115097</v>
      </c>
      <c r="L37" s="22">
        <v>205043</v>
      </c>
      <c r="M37" s="22">
        <v>500</v>
      </c>
      <c r="N37" s="22">
        <v>320640</v>
      </c>
      <c r="O37" s="22"/>
      <c r="P37" s="22"/>
      <c r="Q37" s="22"/>
      <c r="R37" s="22"/>
      <c r="S37" s="22"/>
      <c r="T37" s="22"/>
      <c r="U37" s="22"/>
      <c r="V37" s="22"/>
      <c r="W37" s="22">
        <v>396925</v>
      </c>
      <c r="X37" s="22"/>
      <c r="Y37" s="22">
        <v>396925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36800</v>
      </c>
      <c r="F41" s="22">
        <v>36800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18402</v>
      </c>
      <c r="Y41" s="22">
        <v>-18402</v>
      </c>
      <c r="Z41" s="23">
        <v>-100</v>
      </c>
      <c r="AA41" s="20">
        <v>36800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409005</v>
      </c>
      <c r="D44" s="20"/>
      <c r="E44" s="21">
        <v>520000</v>
      </c>
      <c r="F44" s="22">
        <v>520000</v>
      </c>
      <c r="G44" s="22"/>
      <c r="H44" s="22">
        <v>17000</v>
      </c>
      <c r="I44" s="22"/>
      <c r="J44" s="22">
        <v>17000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17000</v>
      </c>
      <c r="X44" s="22">
        <v>259998</v>
      </c>
      <c r="Y44" s="22">
        <v>-242998</v>
      </c>
      <c r="Z44" s="23">
        <v>-93.461488165293588</v>
      </c>
      <c r="AA44" s="20">
        <v>520000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727040</v>
      </c>
      <c r="D47" s="29">
        <f t="shared" ref="D47:Y47" si="1">SUM(D34:D46)</f>
        <v>0</v>
      </c>
      <c r="E47" s="30">
        <f t="shared" si="1"/>
        <v>556800</v>
      </c>
      <c r="F47" s="31">
        <f t="shared" si="1"/>
        <v>556800</v>
      </c>
      <c r="G47" s="31">
        <f t="shared" si="1"/>
        <v>26080</v>
      </c>
      <c r="H47" s="31">
        <f t="shared" si="1"/>
        <v>26000</v>
      </c>
      <c r="I47" s="31">
        <f t="shared" si="1"/>
        <v>41205</v>
      </c>
      <c r="J47" s="31">
        <f t="shared" si="1"/>
        <v>93285</v>
      </c>
      <c r="K47" s="31">
        <f t="shared" si="1"/>
        <v>115097</v>
      </c>
      <c r="L47" s="31">
        <f t="shared" si="1"/>
        <v>205043</v>
      </c>
      <c r="M47" s="31">
        <f t="shared" si="1"/>
        <v>500</v>
      </c>
      <c r="N47" s="31">
        <f t="shared" si="1"/>
        <v>320640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413925</v>
      </c>
      <c r="X47" s="31">
        <f t="shared" si="1"/>
        <v>278400</v>
      </c>
      <c r="Y47" s="31">
        <f t="shared" si="1"/>
        <v>135525</v>
      </c>
      <c r="Z47" s="32">
        <f>+IF(X47&lt;&gt;0,+(Y47/X47)*100,0)</f>
        <v>48.679956896551722</v>
      </c>
      <c r="AA47" s="29">
        <f>SUM(AA34:AA46)</f>
        <v>556800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-130980</v>
      </c>
      <c r="D48" s="39">
        <f t="shared" si="2"/>
        <v>0</v>
      </c>
      <c r="E48" s="40">
        <f t="shared" si="2"/>
        <v>96641</v>
      </c>
      <c r="F48" s="41">
        <f t="shared" si="2"/>
        <v>96641</v>
      </c>
      <c r="G48" s="41">
        <f t="shared" si="2"/>
        <v>26228</v>
      </c>
      <c r="H48" s="41">
        <f t="shared" si="2"/>
        <v>26308</v>
      </c>
      <c r="I48" s="41">
        <f t="shared" si="2"/>
        <v>11103</v>
      </c>
      <c r="J48" s="41">
        <f t="shared" si="2"/>
        <v>63639</v>
      </c>
      <c r="K48" s="41">
        <f t="shared" si="2"/>
        <v>-62789</v>
      </c>
      <c r="L48" s="41">
        <f t="shared" si="2"/>
        <v>-152735</v>
      </c>
      <c r="M48" s="41">
        <f t="shared" si="2"/>
        <v>52162</v>
      </c>
      <c r="N48" s="41">
        <f t="shared" si="2"/>
        <v>-163362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-99723</v>
      </c>
      <c r="X48" s="41">
        <f t="shared" si="2"/>
        <v>48318</v>
      </c>
      <c r="Y48" s="41">
        <f t="shared" si="2"/>
        <v>-148041</v>
      </c>
      <c r="Z48" s="42">
        <f>+IF(X48&lt;&gt;0,+(Y48/X48)*100,0)</f>
        <v>-306.38892338259029</v>
      </c>
      <c r="AA48" s="39">
        <f>+AA32-AA47</f>
        <v>96641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-130980</v>
      </c>
      <c r="D51" s="48">
        <f t="shared" si="3"/>
        <v>0</v>
      </c>
      <c r="E51" s="49">
        <f t="shared" si="3"/>
        <v>96641</v>
      </c>
      <c r="F51" s="50">
        <f t="shared" si="3"/>
        <v>96641</v>
      </c>
      <c r="G51" s="50">
        <f t="shared" si="3"/>
        <v>26228</v>
      </c>
      <c r="H51" s="50">
        <f t="shared" si="3"/>
        <v>26308</v>
      </c>
      <c r="I51" s="50">
        <f t="shared" si="3"/>
        <v>11103</v>
      </c>
      <c r="J51" s="50">
        <f t="shared" si="3"/>
        <v>63639</v>
      </c>
      <c r="K51" s="50">
        <f t="shared" si="3"/>
        <v>-62789</v>
      </c>
      <c r="L51" s="50">
        <f t="shared" si="3"/>
        <v>-152735</v>
      </c>
      <c r="M51" s="50">
        <f t="shared" si="3"/>
        <v>52162</v>
      </c>
      <c r="N51" s="50">
        <f t="shared" si="3"/>
        <v>-163362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-99723</v>
      </c>
      <c r="X51" s="50">
        <f t="shared" si="3"/>
        <v>48318</v>
      </c>
      <c r="Y51" s="50">
        <f t="shared" si="3"/>
        <v>-148041</v>
      </c>
      <c r="Z51" s="51">
        <f>+IF(X51&lt;&gt;0,+(Y51/X51)*100,0)</f>
        <v>-306.38892338259029</v>
      </c>
      <c r="AA51" s="48">
        <f>SUM(AA48:AA50)</f>
        <v>96641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-130980</v>
      </c>
      <c r="D53" s="54">
        <f>+D51-D52</f>
        <v>0</v>
      </c>
      <c r="E53" s="55">
        <f t="shared" si="4"/>
        <v>96641</v>
      </c>
      <c r="F53" s="56">
        <f t="shared" si="4"/>
        <v>96641</v>
      </c>
      <c r="G53" s="56">
        <f t="shared" si="4"/>
        <v>26228</v>
      </c>
      <c r="H53" s="56">
        <f t="shared" si="4"/>
        <v>26308</v>
      </c>
      <c r="I53" s="56">
        <f t="shared" si="4"/>
        <v>11103</v>
      </c>
      <c r="J53" s="56">
        <f t="shared" si="4"/>
        <v>63639</v>
      </c>
      <c r="K53" s="56">
        <f t="shared" si="4"/>
        <v>-62789</v>
      </c>
      <c r="L53" s="56">
        <f t="shared" si="4"/>
        <v>-152735</v>
      </c>
      <c r="M53" s="56">
        <f t="shared" si="4"/>
        <v>52162</v>
      </c>
      <c r="N53" s="56">
        <f t="shared" si="4"/>
        <v>-163362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-99723</v>
      </c>
      <c r="X53" s="56">
        <f t="shared" si="4"/>
        <v>48318</v>
      </c>
      <c r="Y53" s="56">
        <f t="shared" si="4"/>
        <v>-148041</v>
      </c>
      <c r="Z53" s="57">
        <f>+IF(X53&lt;&gt;0,+(Y53/X53)*100,0)</f>
        <v>-306.38892338259029</v>
      </c>
      <c r="AA53" s="54">
        <f>+AA51-AA52</f>
        <v>96641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-130980</v>
      </c>
      <c r="D56" s="48">
        <f>SUM(D53:D55)</f>
        <v>0</v>
      </c>
      <c r="E56" s="49">
        <f t="shared" si="5"/>
        <v>96641</v>
      </c>
      <c r="F56" s="50">
        <f t="shared" si="5"/>
        <v>96641</v>
      </c>
      <c r="G56" s="50">
        <f t="shared" si="5"/>
        <v>26228</v>
      </c>
      <c r="H56" s="50">
        <f t="shared" si="5"/>
        <v>26308</v>
      </c>
      <c r="I56" s="50">
        <f t="shared" si="5"/>
        <v>11103</v>
      </c>
      <c r="J56" s="50">
        <f t="shared" si="5"/>
        <v>63639</v>
      </c>
      <c r="K56" s="50">
        <f t="shared" si="5"/>
        <v>-62789</v>
      </c>
      <c r="L56" s="50">
        <f t="shared" si="5"/>
        <v>-152735</v>
      </c>
      <c r="M56" s="50">
        <f t="shared" si="5"/>
        <v>52162</v>
      </c>
      <c r="N56" s="50">
        <f t="shared" si="5"/>
        <v>-163362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-99723</v>
      </c>
      <c r="X56" s="50">
        <f t="shared" si="5"/>
        <v>48318</v>
      </c>
      <c r="Y56" s="50">
        <f t="shared" si="5"/>
        <v>-148041</v>
      </c>
      <c r="Z56" s="51">
        <f>+IF(X56&lt;&gt;0,+(Y56/X56)*100,0)</f>
        <v>-306.38892338259029</v>
      </c>
      <c r="AA56" s="48">
        <f>SUM(AA53:AA55)</f>
        <v>96641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-130980</v>
      </c>
      <c r="D59" s="65">
        <f>SUM(D56:D58)</f>
        <v>0</v>
      </c>
      <c r="E59" s="66">
        <f t="shared" si="6"/>
        <v>96641</v>
      </c>
      <c r="F59" s="67">
        <f t="shared" si="6"/>
        <v>96641</v>
      </c>
      <c r="G59" s="67">
        <f t="shared" si="6"/>
        <v>26228</v>
      </c>
      <c r="H59" s="67">
        <f t="shared" si="6"/>
        <v>26308</v>
      </c>
      <c r="I59" s="67">
        <f t="shared" si="6"/>
        <v>11103</v>
      </c>
      <c r="J59" s="67">
        <f t="shared" si="6"/>
        <v>63639</v>
      </c>
      <c r="K59" s="67">
        <f t="shared" si="6"/>
        <v>-62789</v>
      </c>
      <c r="L59" s="67">
        <f t="shared" si="6"/>
        <v>-152735</v>
      </c>
      <c r="M59" s="67">
        <f t="shared" si="6"/>
        <v>52162</v>
      </c>
      <c r="N59" s="67">
        <f t="shared" si="6"/>
        <v>-163362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-99723</v>
      </c>
      <c r="X59" s="67">
        <f t="shared" si="6"/>
        <v>48318</v>
      </c>
      <c r="Y59" s="67">
        <f t="shared" si="6"/>
        <v>-148041</v>
      </c>
      <c r="Z59" s="68">
        <f>+IF(X59&lt;&gt;0,+(Y59/X59)*100,0)</f>
        <v>-306.38892338259029</v>
      </c>
      <c r="AA59" s="65">
        <f>SUM(AA56:AA58)</f>
        <v>96641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966376</v>
      </c>
      <c r="D9" s="20"/>
      <c r="E9" s="21">
        <v>1145064</v>
      </c>
      <c r="F9" s="22">
        <v>1145064</v>
      </c>
      <c r="G9" s="22">
        <v>85226</v>
      </c>
      <c r="H9" s="22">
        <v>85226</v>
      </c>
      <c r="I9" s="22">
        <v>86238</v>
      </c>
      <c r="J9" s="22">
        <v>256690</v>
      </c>
      <c r="K9" s="22">
        <v>86000</v>
      </c>
      <c r="L9" s="22">
        <v>84809</v>
      </c>
      <c r="M9" s="22">
        <v>85941</v>
      </c>
      <c r="N9" s="22">
        <v>256750</v>
      </c>
      <c r="O9" s="22"/>
      <c r="P9" s="22"/>
      <c r="Q9" s="22"/>
      <c r="R9" s="22"/>
      <c r="S9" s="22"/>
      <c r="T9" s="22"/>
      <c r="U9" s="22"/>
      <c r="V9" s="22"/>
      <c r="W9" s="22">
        <v>513440</v>
      </c>
      <c r="X9" s="22">
        <v>572532</v>
      </c>
      <c r="Y9" s="22">
        <v>-59092</v>
      </c>
      <c r="Z9" s="23">
        <v>-10.321169821075502</v>
      </c>
      <c r="AA9" s="20">
        <v>1145064</v>
      </c>
    </row>
    <row r="10" spans="1:27" ht="13.5" x14ac:dyDescent="0.25">
      <c r="A10" s="19" t="s">
        <v>38</v>
      </c>
      <c r="B10" s="15" t="s">
        <v>32</v>
      </c>
      <c r="C10" s="20">
        <v>54712</v>
      </c>
      <c r="D10" s="20"/>
      <c r="E10" s="21">
        <v>57168</v>
      </c>
      <c r="F10" s="22">
        <v>57168</v>
      </c>
      <c r="G10" s="22">
        <v>5520</v>
      </c>
      <c r="H10" s="22">
        <v>4393</v>
      </c>
      <c r="I10" s="22">
        <v>3707</v>
      </c>
      <c r="J10" s="22">
        <v>13620</v>
      </c>
      <c r="K10" s="22">
        <v>5363</v>
      </c>
      <c r="L10" s="22">
        <v>9028</v>
      </c>
      <c r="M10" s="22">
        <v>4822</v>
      </c>
      <c r="N10" s="22">
        <v>19213</v>
      </c>
      <c r="O10" s="22"/>
      <c r="P10" s="22"/>
      <c r="Q10" s="22"/>
      <c r="R10" s="22"/>
      <c r="S10" s="22"/>
      <c r="T10" s="22"/>
      <c r="U10" s="22"/>
      <c r="V10" s="22"/>
      <c r="W10" s="22">
        <v>32833</v>
      </c>
      <c r="X10" s="22">
        <v>28584</v>
      </c>
      <c r="Y10" s="22">
        <v>4249</v>
      </c>
      <c r="Z10" s="23">
        <v>14.864959417856143</v>
      </c>
      <c r="AA10" s="20">
        <v>57168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278407</v>
      </c>
      <c r="D13" s="20"/>
      <c r="E13" s="21">
        <v>317640</v>
      </c>
      <c r="F13" s="22">
        <v>317640</v>
      </c>
      <c r="G13" s="22">
        <v>24252</v>
      </c>
      <c r="H13" s="22">
        <v>24225</v>
      </c>
      <c r="I13" s="22">
        <v>24565</v>
      </c>
      <c r="J13" s="22">
        <v>73042</v>
      </c>
      <c r="K13" s="22">
        <v>23676</v>
      </c>
      <c r="L13" s="22">
        <v>25279</v>
      </c>
      <c r="M13" s="22">
        <v>25685</v>
      </c>
      <c r="N13" s="22">
        <v>74640</v>
      </c>
      <c r="O13" s="22"/>
      <c r="P13" s="22"/>
      <c r="Q13" s="22"/>
      <c r="R13" s="22"/>
      <c r="S13" s="22"/>
      <c r="T13" s="22"/>
      <c r="U13" s="22"/>
      <c r="V13" s="22"/>
      <c r="W13" s="22">
        <v>147682</v>
      </c>
      <c r="X13" s="22">
        <v>158820</v>
      </c>
      <c r="Y13" s="22">
        <v>-11138</v>
      </c>
      <c r="Z13" s="23">
        <v>-7.0129706586072285</v>
      </c>
      <c r="AA13" s="20">
        <v>317640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1299495</v>
      </c>
      <c r="D32" s="29">
        <f t="shared" ref="D32:Y32" si="0">SUM(D6:D31)</f>
        <v>0</v>
      </c>
      <c r="E32" s="30">
        <f t="shared" si="0"/>
        <v>1519872</v>
      </c>
      <c r="F32" s="31">
        <f t="shared" si="0"/>
        <v>1519872</v>
      </c>
      <c r="G32" s="31">
        <f t="shared" si="0"/>
        <v>114998</v>
      </c>
      <c r="H32" s="31">
        <f t="shared" si="0"/>
        <v>113844</v>
      </c>
      <c r="I32" s="31">
        <f t="shared" si="0"/>
        <v>114510</v>
      </c>
      <c r="J32" s="31">
        <f t="shared" si="0"/>
        <v>343352</v>
      </c>
      <c r="K32" s="31">
        <f t="shared" si="0"/>
        <v>115039</v>
      </c>
      <c r="L32" s="31">
        <f t="shared" si="0"/>
        <v>119116</v>
      </c>
      <c r="M32" s="31">
        <f t="shared" si="0"/>
        <v>116448</v>
      </c>
      <c r="N32" s="31">
        <f t="shared" si="0"/>
        <v>350603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693955</v>
      </c>
      <c r="X32" s="31">
        <f t="shared" si="0"/>
        <v>759936</v>
      </c>
      <c r="Y32" s="31">
        <f t="shared" si="0"/>
        <v>-65981</v>
      </c>
      <c r="Z32" s="32">
        <f>+IF(X32&lt;&gt;0,+(Y32/X32)*100,0)</f>
        <v>-8.6824416792993091</v>
      </c>
      <c r="AA32" s="29">
        <f>SUM(AA6:AA31)</f>
        <v>1519872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2331262</v>
      </c>
      <c r="D34" s="20"/>
      <c r="E34" s="21">
        <v>2852232</v>
      </c>
      <c r="F34" s="22">
        <v>2852232</v>
      </c>
      <c r="G34" s="22">
        <v>213276</v>
      </c>
      <c r="H34" s="22">
        <v>194575</v>
      </c>
      <c r="I34" s="22">
        <v>189570</v>
      </c>
      <c r="J34" s="22">
        <v>597421</v>
      </c>
      <c r="K34" s="22">
        <v>189818</v>
      </c>
      <c r="L34" s="22">
        <v>306654</v>
      </c>
      <c r="M34" s="22">
        <v>192313</v>
      </c>
      <c r="N34" s="22">
        <v>688785</v>
      </c>
      <c r="O34" s="22"/>
      <c r="P34" s="22"/>
      <c r="Q34" s="22"/>
      <c r="R34" s="22"/>
      <c r="S34" s="22"/>
      <c r="T34" s="22"/>
      <c r="U34" s="22"/>
      <c r="V34" s="22"/>
      <c r="W34" s="22">
        <v>1286206</v>
      </c>
      <c r="X34" s="22">
        <v>1426116</v>
      </c>
      <c r="Y34" s="22">
        <v>-139910</v>
      </c>
      <c r="Z34" s="23">
        <v>-9.8105623946439131</v>
      </c>
      <c r="AA34" s="20">
        <v>2852232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95953</v>
      </c>
      <c r="D37" s="20"/>
      <c r="E37" s="21">
        <v>169992</v>
      </c>
      <c r="F37" s="22">
        <v>169992</v>
      </c>
      <c r="G37" s="22">
        <v>1696</v>
      </c>
      <c r="H37" s="22">
        <v>35625</v>
      </c>
      <c r="I37" s="22"/>
      <c r="J37" s="22">
        <v>37321</v>
      </c>
      <c r="K37" s="22">
        <v>35654</v>
      </c>
      <c r="L37" s="22"/>
      <c r="M37" s="22"/>
      <c r="N37" s="22">
        <v>35654</v>
      </c>
      <c r="O37" s="22"/>
      <c r="P37" s="22"/>
      <c r="Q37" s="22"/>
      <c r="R37" s="22"/>
      <c r="S37" s="22"/>
      <c r="T37" s="22"/>
      <c r="U37" s="22"/>
      <c r="V37" s="22"/>
      <c r="W37" s="22">
        <v>72975</v>
      </c>
      <c r="X37" s="22">
        <v>84996</v>
      </c>
      <c r="Y37" s="22">
        <v>-12021</v>
      </c>
      <c r="Z37" s="23">
        <v>-14.143018494987999</v>
      </c>
      <c r="AA37" s="20">
        <v>169992</v>
      </c>
    </row>
    <row r="38" spans="1:27" ht="13.5" x14ac:dyDescent="0.25">
      <c r="A38" s="19" t="s">
        <v>64</v>
      </c>
      <c r="B38" s="15" t="s">
        <v>32</v>
      </c>
      <c r="C38" s="20">
        <v>128132</v>
      </c>
      <c r="D38" s="20"/>
      <c r="E38" s="21"/>
      <c r="F38" s="22"/>
      <c r="G38" s="22">
        <v>-28</v>
      </c>
      <c r="H38" s="22"/>
      <c r="I38" s="22"/>
      <c r="J38" s="22">
        <v>-28</v>
      </c>
      <c r="K38" s="22"/>
      <c r="L38" s="22"/>
      <c r="M38" s="22">
        <v>108297</v>
      </c>
      <c r="N38" s="22">
        <v>108297</v>
      </c>
      <c r="O38" s="22"/>
      <c r="P38" s="22"/>
      <c r="Q38" s="22"/>
      <c r="R38" s="22"/>
      <c r="S38" s="22"/>
      <c r="T38" s="22"/>
      <c r="U38" s="22"/>
      <c r="V38" s="22"/>
      <c r="W38" s="22">
        <v>108269</v>
      </c>
      <c r="X38" s="22"/>
      <c r="Y38" s="22">
        <v>108269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1227084</v>
      </c>
      <c r="F39" s="22">
        <v>1227084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613542</v>
      </c>
      <c r="Y39" s="22">
        <v>-613542</v>
      </c>
      <c r="Z39" s="23">
        <v>-100</v>
      </c>
      <c r="AA39" s="20">
        <v>1227084</v>
      </c>
    </row>
    <row r="40" spans="1:27" ht="13.5" x14ac:dyDescent="0.25">
      <c r="A40" s="19" t="s">
        <v>40</v>
      </c>
      <c r="B40" s="15" t="s">
        <v>32</v>
      </c>
      <c r="C40" s="20">
        <v>307517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3802108</v>
      </c>
      <c r="D41" s="20"/>
      <c r="E41" s="21">
        <v>3349992</v>
      </c>
      <c r="F41" s="22">
        <v>3349992</v>
      </c>
      <c r="G41" s="22">
        <v>233336</v>
      </c>
      <c r="H41" s="22">
        <v>497514</v>
      </c>
      <c r="I41" s="22">
        <v>241236</v>
      </c>
      <c r="J41" s="22">
        <v>972086</v>
      </c>
      <c r="K41" s="22">
        <v>242057</v>
      </c>
      <c r="L41" s="22">
        <v>202581</v>
      </c>
      <c r="M41" s="22">
        <v>305303</v>
      </c>
      <c r="N41" s="22">
        <v>749941</v>
      </c>
      <c r="O41" s="22"/>
      <c r="P41" s="22"/>
      <c r="Q41" s="22"/>
      <c r="R41" s="22"/>
      <c r="S41" s="22"/>
      <c r="T41" s="22"/>
      <c r="U41" s="22"/>
      <c r="V41" s="22"/>
      <c r="W41" s="22">
        <v>1722027</v>
      </c>
      <c r="X41" s="22">
        <v>1674996</v>
      </c>
      <c r="Y41" s="22">
        <v>47031</v>
      </c>
      <c r="Z41" s="23">
        <v>2.8078276007823302</v>
      </c>
      <c r="AA41" s="20">
        <v>3349992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687507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186701</v>
      </c>
      <c r="D44" s="20"/>
      <c r="E44" s="21">
        <v>594204</v>
      </c>
      <c r="F44" s="22">
        <v>594204</v>
      </c>
      <c r="G44" s="22">
        <v>1790</v>
      </c>
      <c r="H44" s="22">
        <v>14252</v>
      </c>
      <c r="I44" s="22">
        <v>1551</v>
      </c>
      <c r="J44" s="22">
        <v>17593</v>
      </c>
      <c r="K44" s="22">
        <v>1473</v>
      </c>
      <c r="L44" s="22">
        <v>2719</v>
      </c>
      <c r="M44" s="22">
        <v>1578</v>
      </c>
      <c r="N44" s="22">
        <v>5770</v>
      </c>
      <c r="O44" s="22"/>
      <c r="P44" s="22"/>
      <c r="Q44" s="22"/>
      <c r="R44" s="22"/>
      <c r="S44" s="22"/>
      <c r="T44" s="22"/>
      <c r="U44" s="22"/>
      <c r="V44" s="22"/>
      <c r="W44" s="22">
        <v>23363</v>
      </c>
      <c r="X44" s="22">
        <v>297102</v>
      </c>
      <c r="Y44" s="22">
        <v>-273739</v>
      </c>
      <c r="Z44" s="23">
        <v>-92.136370674044599</v>
      </c>
      <c r="AA44" s="20">
        <v>594204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7539180</v>
      </c>
      <c r="D47" s="29">
        <f t="shared" ref="D47:Y47" si="1">SUM(D34:D46)</f>
        <v>0</v>
      </c>
      <c r="E47" s="30">
        <f t="shared" si="1"/>
        <v>8193504</v>
      </c>
      <c r="F47" s="31">
        <f t="shared" si="1"/>
        <v>8193504</v>
      </c>
      <c r="G47" s="31">
        <f t="shared" si="1"/>
        <v>450070</v>
      </c>
      <c r="H47" s="31">
        <f t="shared" si="1"/>
        <v>741966</v>
      </c>
      <c r="I47" s="31">
        <f t="shared" si="1"/>
        <v>432357</v>
      </c>
      <c r="J47" s="31">
        <f t="shared" si="1"/>
        <v>1624393</v>
      </c>
      <c r="K47" s="31">
        <f t="shared" si="1"/>
        <v>469002</v>
      </c>
      <c r="L47" s="31">
        <f t="shared" si="1"/>
        <v>511954</v>
      </c>
      <c r="M47" s="31">
        <f t="shared" si="1"/>
        <v>607491</v>
      </c>
      <c r="N47" s="31">
        <f t="shared" si="1"/>
        <v>1588447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3212840</v>
      </c>
      <c r="X47" s="31">
        <f t="shared" si="1"/>
        <v>4096752</v>
      </c>
      <c r="Y47" s="31">
        <f t="shared" si="1"/>
        <v>-883912</v>
      </c>
      <c r="Z47" s="32">
        <f>+IF(X47&lt;&gt;0,+(Y47/X47)*100,0)</f>
        <v>-21.575921608142252</v>
      </c>
      <c r="AA47" s="29">
        <f>SUM(AA34:AA46)</f>
        <v>8193504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-6239685</v>
      </c>
      <c r="D48" s="39">
        <f t="shared" si="2"/>
        <v>0</v>
      </c>
      <c r="E48" s="40">
        <f t="shared" si="2"/>
        <v>-6673632</v>
      </c>
      <c r="F48" s="41">
        <f t="shared" si="2"/>
        <v>-6673632</v>
      </c>
      <c r="G48" s="41">
        <f t="shared" si="2"/>
        <v>-335072</v>
      </c>
      <c r="H48" s="41">
        <f t="shared" si="2"/>
        <v>-628122</v>
      </c>
      <c r="I48" s="41">
        <f t="shared" si="2"/>
        <v>-317847</v>
      </c>
      <c r="J48" s="41">
        <f t="shared" si="2"/>
        <v>-1281041</v>
      </c>
      <c r="K48" s="41">
        <f t="shared" si="2"/>
        <v>-353963</v>
      </c>
      <c r="L48" s="41">
        <f t="shared" si="2"/>
        <v>-392838</v>
      </c>
      <c r="M48" s="41">
        <f t="shared" si="2"/>
        <v>-491043</v>
      </c>
      <c r="N48" s="41">
        <f t="shared" si="2"/>
        <v>-1237844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-2518885</v>
      </c>
      <c r="X48" s="41">
        <f t="shared" si="2"/>
        <v>-3336816</v>
      </c>
      <c r="Y48" s="41">
        <f t="shared" si="2"/>
        <v>817931</v>
      </c>
      <c r="Z48" s="42">
        <f>+IF(X48&lt;&gt;0,+(Y48/X48)*100,0)</f>
        <v>-24.512319528556564</v>
      </c>
      <c r="AA48" s="39">
        <f>+AA32-AA47</f>
        <v>-6673632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-6239685</v>
      </c>
      <c r="D51" s="48">
        <f t="shared" si="3"/>
        <v>0</v>
      </c>
      <c r="E51" s="49">
        <f t="shared" si="3"/>
        <v>-6673632</v>
      </c>
      <c r="F51" s="50">
        <f t="shared" si="3"/>
        <v>-6673632</v>
      </c>
      <c r="G51" s="50">
        <f t="shared" si="3"/>
        <v>-335072</v>
      </c>
      <c r="H51" s="50">
        <f t="shared" si="3"/>
        <v>-628122</v>
      </c>
      <c r="I51" s="50">
        <f t="shared" si="3"/>
        <v>-317847</v>
      </c>
      <c r="J51" s="50">
        <f t="shared" si="3"/>
        <v>-1281041</v>
      </c>
      <c r="K51" s="50">
        <f t="shared" si="3"/>
        <v>-353963</v>
      </c>
      <c r="L51" s="50">
        <f t="shared" si="3"/>
        <v>-392838</v>
      </c>
      <c r="M51" s="50">
        <f t="shared" si="3"/>
        <v>-491043</v>
      </c>
      <c r="N51" s="50">
        <f t="shared" si="3"/>
        <v>-1237844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-2518885</v>
      </c>
      <c r="X51" s="50">
        <f t="shared" si="3"/>
        <v>-3336816</v>
      </c>
      <c r="Y51" s="50">
        <f t="shared" si="3"/>
        <v>817931</v>
      </c>
      <c r="Z51" s="51">
        <f>+IF(X51&lt;&gt;0,+(Y51/X51)*100,0)</f>
        <v>-24.512319528556564</v>
      </c>
      <c r="AA51" s="48">
        <f>SUM(AA48:AA50)</f>
        <v>-6673632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-6239685</v>
      </c>
      <c r="D53" s="54">
        <f>+D51-D52</f>
        <v>0</v>
      </c>
      <c r="E53" s="55">
        <f t="shared" si="4"/>
        <v>-6673632</v>
      </c>
      <c r="F53" s="56">
        <f t="shared" si="4"/>
        <v>-6673632</v>
      </c>
      <c r="G53" s="56">
        <f t="shared" si="4"/>
        <v>-335072</v>
      </c>
      <c r="H53" s="56">
        <f t="shared" si="4"/>
        <v>-628122</v>
      </c>
      <c r="I53" s="56">
        <f t="shared" si="4"/>
        <v>-317847</v>
      </c>
      <c r="J53" s="56">
        <f t="shared" si="4"/>
        <v>-1281041</v>
      </c>
      <c r="K53" s="56">
        <f t="shared" si="4"/>
        <v>-353963</v>
      </c>
      <c r="L53" s="56">
        <f t="shared" si="4"/>
        <v>-392838</v>
      </c>
      <c r="M53" s="56">
        <f t="shared" si="4"/>
        <v>-491043</v>
      </c>
      <c r="N53" s="56">
        <f t="shared" si="4"/>
        <v>-1237844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-2518885</v>
      </c>
      <c r="X53" s="56">
        <f t="shared" si="4"/>
        <v>-3336816</v>
      </c>
      <c r="Y53" s="56">
        <f t="shared" si="4"/>
        <v>817931</v>
      </c>
      <c r="Z53" s="57">
        <f>+IF(X53&lt;&gt;0,+(Y53/X53)*100,0)</f>
        <v>-24.512319528556564</v>
      </c>
      <c r="AA53" s="54">
        <f>+AA51-AA52</f>
        <v>-6673632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-6239685</v>
      </c>
      <c r="D56" s="48">
        <f>SUM(D53:D55)</f>
        <v>0</v>
      </c>
      <c r="E56" s="49">
        <f t="shared" si="5"/>
        <v>-6673632</v>
      </c>
      <c r="F56" s="50">
        <f t="shared" si="5"/>
        <v>-6673632</v>
      </c>
      <c r="G56" s="50">
        <f t="shared" si="5"/>
        <v>-335072</v>
      </c>
      <c r="H56" s="50">
        <f t="shared" si="5"/>
        <v>-628122</v>
      </c>
      <c r="I56" s="50">
        <f t="shared" si="5"/>
        <v>-317847</v>
      </c>
      <c r="J56" s="50">
        <f t="shared" si="5"/>
        <v>-1281041</v>
      </c>
      <c r="K56" s="50">
        <f t="shared" si="5"/>
        <v>-353963</v>
      </c>
      <c r="L56" s="50">
        <f t="shared" si="5"/>
        <v>-392838</v>
      </c>
      <c r="M56" s="50">
        <f t="shared" si="5"/>
        <v>-491043</v>
      </c>
      <c r="N56" s="50">
        <f t="shared" si="5"/>
        <v>-1237844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-2518885</v>
      </c>
      <c r="X56" s="50">
        <f t="shared" si="5"/>
        <v>-3336816</v>
      </c>
      <c r="Y56" s="50">
        <f t="shared" si="5"/>
        <v>817931</v>
      </c>
      <c r="Z56" s="51">
        <f>+IF(X56&lt;&gt;0,+(Y56/X56)*100,0)</f>
        <v>-24.512319528556564</v>
      </c>
      <c r="AA56" s="48">
        <f>SUM(AA53:AA55)</f>
        <v>-6673632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-6239685</v>
      </c>
      <c r="D59" s="65">
        <f>SUM(D56:D58)</f>
        <v>0</v>
      </c>
      <c r="E59" s="66">
        <f t="shared" si="6"/>
        <v>-6673632</v>
      </c>
      <c r="F59" s="67">
        <f t="shared" si="6"/>
        <v>-6673632</v>
      </c>
      <c r="G59" s="67">
        <f t="shared" si="6"/>
        <v>-335072</v>
      </c>
      <c r="H59" s="67">
        <f t="shared" si="6"/>
        <v>-628122</v>
      </c>
      <c r="I59" s="67">
        <f t="shared" si="6"/>
        <v>-317847</v>
      </c>
      <c r="J59" s="67">
        <f t="shared" si="6"/>
        <v>-1281041</v>
      </c>
      <c r="K59" s="67">
        <f t="shared" si="6"/>
        <v>-353963</v>
      </c>
      <c r="L59" s="67">
        <f t="shared" si="6"/>
        <v>-392838</v>
      </c>
      <c r="M59" s="67">
        <f t="shared" si="6"/>
        <v>-491043</v>
      </c>
      <c r="N59" s="67">
        <f t="shared" si="6"/>
        <v>-1237844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-2518885</v>
      </c>
      <c r="X59" s="67">
        <f t="shared" si="6"/>
        <v>-3336816</v>
      </c>
      <c r="Y59" s="67">
        <f t="shared" si="6"/>
        <v>817931</v>
      </c>
      <c r="Z59" s="68">
        <f>+IF(X59&lt;&gt;0,+(Y59/X59)*100,0)</f>
        <v>-24.512319528556564</v>
      </c>
      <c r="AA59" s="65">
        <f>SUM(AA56:AA58)</f>
        <v>-6673632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1704196</v>
      </c>
      <c r="D9" s="20"/>
      <c r="E9" s="21">
        <v>1707489</v>
      </c>
      <c r="F9" s="22">
        <v>1707489</v>
      </c>
      <c r="G9" s="22">
        <v>163227</v>
      </c>
      <c r="H9" s="22">
        <v>157248</v>
      </c>
      <c r="I9" s="22">
        <v>162711</v>
      </c>
      <c r="J9" s="22">
        <v>483186</v>
      </c>
      <c r="K9" s="22">
        <v>159119</v>
      </c>
      <c r="L9" s="22">
        <v>156042</v>
      </c>
      <c r="M9" s="22">
        <v>1512</v>
      </c>
      <c r="N9" s="22">
        <v>316673</v>
      </c>
      <c r="O9" s="22"/>
      <c r="P9" s="22"/>
      <c r="Q9" s="22"/>
      <c r="R9" s="22"/>
      <c r="S9" s="22"/>
      <c r="T9" s="22"/>
      <c r="U9" s="22"/>
      <c r="V9" s="22"/>
      <c r="W9" s="22">
        <v>799859</v>
      </c>
      <c r="X9" s="22">
        <v>853746</v>
      </c>
      <c r="Y9" s="22">
        <v>-53887</v>
      </c>
      <c r="Z9" s="23">
        <v>-6.3118304507429617</v>
      </c>
      <c r="AA9" s="20">
        <v>1707489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1704196</v>
      </c>
      <c r="D32" s="29">
        <f t="shared" ref="D32:Y32" si="0">SUM(D6:D31)</f>
        <v>0</v>
      </c>
      <c r="E32" s="30">
        <f t="shared" si="0"/>
        <v>1707489</v>
      </c>
      <c r="F32" s="31">
        <f t="shared" si="0"/>
        <v>1707489</v>
      </c>
      <c r="G32" s="31">
        <f t="shared" si="0"/>
        <v>163227</v>
      </c>
      <c r="H32" s="31">
        <f t="shared" si="0"/>
        <v>157248</v>
      </c>
      <c r="I32" s="31">
        <f t="shared" si="0"/>
        <v>162711</v>
      </c>
      <c r="J32" s="31">
        <f t="shared" si="0"/>
        <v>483186</v>
      </c>
      <c r="K32" s="31">
        <f t="shared" si="0"/>
        <v>159119</v>
      </c>
      <c r="L32" s="31">
        <f t="shared" si="0"/>
        <v>156042</v>
      </c>
      <c r="M32" s="31">
        <f t="shared" si="0"/>
        <v>1512</v>
      </c>
      <c r="N32" s="31">
        <f t="shared" si="0"/>
        <v>316673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799859</v>
      </c>
      <c r="X32" s="31">
        <f t="shared" si="0"/>
        <v>853746</v>
      </c>
      <c r="Y32" s="31">
        <f t="shared" si="0"/>
        <v>-53887</v>
      </c>
      <c r="Z32" s="32">
        <f>+IF(X32&lt;&gt;0,+(Y32/X32)*100,0)</f>
        <v>-6.3118304507429617</v>
      </c>
      <c r="AA32" s="29">
        <f>SUM(AA6:AA31)</f>
        <v>1707489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12478945</v>
      </c>
      <c r="D34" s="20"/>
      <c r="E34" s="21">
        <v>13221906</v>
      </c>
      <c r="F34" s="22">
        <v>13221906</v>
      </c>
      <c r="G34" s="22">
        <v>957645</v>
      </c>
      <c r="H34" s="22">
        <v>935425</v>
      </c>
      <c r="I34" s="22">
        <v>896926</v>
      </c>
      <c r="J34" s="22">
        <v>2789996</v>
      </c>
      <c r="K34" s="22">
        <v>1166367</v>
      </c>
      <c r="L34" s="22">
        <v>915457</v>
      </c>
      <c r="M34" s="22">
        <v>1164168</v>
      </c>
      <c r="N34" s="22">
        <v>3245992</v>
      </c>
      <c r="O34" s="22"/>
      <c r="P34" s="22"/>
      <c r="Q34" s="22"/>
      <c r="R34" s="22"/>
      <c r="S34" s="22"/>
      <c r="T34" s="22"/>
      <c r="U34" s="22"/>
      <c r="V34" s="22"/>
      <c r="W34" s="22">
        <v>6035988</v>
      </c>
      <c r="X34" s="22">
        <v>6610968</v>
      </c>
      <c r="Y34" s="22">
        <v>-574980</v>
      </c>
      <c r="Z34" s="23">
        <v>-8.6973647429544361</v>
      </c>
      <c r="AA34" s="20">
        <v>13221906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267000</v>
      </c>
      <c r="D37" s="20"/>
      <c r="E37" s="21">
        <v>230000</v>
      </c>
      <c r="F37" s="22">
        <v>230000</v>
      </c>
      <c r="G37" s="22">
        <v>67500</v>
      </c>
      <c r="H37" s="22">
        <v>28500</v>
      </c>
      <c r="I37" s="22">
        <v>80560</v>
      </c>
      <c r="J37" s="22">
        <v>176560</v>
      </c>
      <c r="K37" s="22">
        <v>99000</v>
      </c>
      <c r="L37" s="22"/>
      <c r="M37" s="22">
        <v>111750</v>
      </c>
      <c r="N37" s="22">
        <v>210750</v>
      </c>
      <c r="O37" s="22"/>
      <c r="P37" s="22"/>
      <c r="Q37" s="22"/>
      <c r="R37" s="22"/>
      <c r="S37" s="22"/>
      <c r="T37" s="22"/>
      <c r="U37" s="22"/>
      <c r="V37" s="22"/>
      <c r="W37" s="22">
        <v>387310</v>
      </c>
      <c r="X37" s="22">
        <v>115002</v>
      </c>
      <c r="Y37" s="22">
        <v>272308</v>
      </c>
      <c r="Z37" s="23">
        <v>236.78544720961378</v>
      </c>
      <c r="AA37" s="20">
        <v>230000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2125982</v>
      </c>
      <c r="D44" s="20"/>
      <c r="E44" s="21">
        <v>709249</v>
      </c>
      <c r="F44" s="22">
        <v>709249</v>
      </c>
      <c r="G44" s="22">
        <v>7635</v>
      </c>
      <c r="H44" s="22">
        <v>71030</v>
      </c>
      <c r="I44" s="22">
        <v>74353</v>
      </c>
      <c r="J44" s="22">
        <v>153018</v>
      </c>
      <c r="K44" s="22">
        <v>240163</v>
      </c>
      <c r="L44" s="22">
        <v>7117</v>
      </c>
      <c r="M44" s="22">
        <v>9605</v>
      </c>
      <c r="N44" s="22">
        <v>256885</v>
      </c>
      <c r="O44" s="22"/>
      <c r="P44" s="22"/>
      <c r="Q44" s="22"/>
      <c r="R44" s="22"/>
      <c r="S44" s="22"/>
      <c r="T44" s="22"/>
      <c r="U44" s="22"/>
      <c r="V44" s="22"/>
      <c r="W44" s="22">
        <v>409903</v>
      </c>
      <c r="X44" s="22">
        <v>354624</v>
      </c>
      <c r="Y44" s="22">
        <v>55279</v>
      </c>
      <c r="Z44" s="23">
        <v>15.588059465800397</v>
      </c>
      <c r="AA44" s="20">
        <v>709249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14871927</v>
      </c>
      <c r="D47" s="29">
        <f t="shared" ref="D47:Y47" si="1">SUM(D34:D46)</f>
        <v>0</v>
      </c>
      <c r="E47" s="30">
        <f t="shared" si="1"/>
        <v>14161155</v>
      </c>
      <c r="F47" s="31">
        <f t="shared" si="1"/>
        <v>14161155</v>
      </c>
      <c r="G47" s="31">
        <f t="shared" si="1"/>
        <v>1032780</v>
      </c>
      <c r="H47" s="31">
        <f t="shared" si="1"/>
        <v>1034955</v>
      </c>
      <c r="I47" s="31">
        <f t="shared" si="1"/>
        <v>1051839</v>
      </c>
      <c r="J47" s="31">
        <f t="shared" si="1"/>
        <v>3119574</v>
      </c>
      <c r="K47" s="31">
        <f t="shared" si="1"/>
        <v>1505530</v>
      </c>
      <c r="L47" s="31">
        <f t="shared" si="1"/>
        <v>922574</v>
      </c>
      <c r="M47" s="31">
        <f t="shared" si="1"/>
        <v>1285523</v>
      </c>
      <c r="N47" s="31">
        <f t="shared" si="1"/>
        <v>3713627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6833201</v>
      </c>
      <c r="X47" s="31">
        <f t="shared" si="1"/>
        <v>7080594</v>
      </c>
      <c r="Y47" s="31">
        <f t="shared" si="1"/>
        <v>-247393</v>
      </c>
      <c r="Z47" s="32">
        <f>+IF(X47&lt;&gt;0,+(Y47/X47)*100,0)</f>
        <v>-3.4939582752520479</v>
      </c>
      <c r="AA47" s="29">
        <f>SUM(AA34:AA46)</f>
        <v>14161155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-13167731</v>
      </c>
      <c r="D48" s="39">
        <f t="shared" si="2"/>
        <v>0</v>
      </c>
      <c r="E48" s="40">
        <f t="shared" si="2"/>
        <v>-12453666</v>
      </c>
      <c r="F48" s="41">
        <f t="shared" si="2"/>
        <v>-12453666</v>
      </c>
      <c r="G48" s="41">
        <f t="shared" si="2"/>
        <v>-869553</v>
      </c>
      <c r="H48" s="41">
        <f t="shared" si="2"/>
        <v>-877707</v>
      </c>
      <c r="I48" s="41">
        <f t="shared" si="2"/>
        <v>-889128</v>
      </c>
      <c r="J48" s="41">
        <f t="shared" si="2"/>
        <v>-2636388</v>
      </c>
      <c r="K48" s="41">
        <f t="shared" si="2"/>
        <v>-1346411</v>
      </c>
      <c r="L48" s="41">
        <f t="shared" si="2"/>
        <v>-766532</v>
      </c>
      <c r="M48" s="41">
        <f t="shared" si="2"/>
        <v>-1284011</v>
      </c>
      <c r="N48" s="41">
        <f t="shared" si="2"/>
        <v>-3396954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-6033342</v>
      </c>
      <c r="X48" s="41">
        <f t="shared" si="2"/>
        <v>-6226848</v>
      </c>
      <c r="Y48" s="41">
        <f t="shared" si="2"/>
        <v>193506</v>
      </c>
      <c r="Z48" s="42">
        <f>+IF(X48&lt;&gt;0,+(Y48/X48)*100,0)</f>
        <v>-3.1076075728843873</v>
      </c>
      <c r="AA48" s="39">
        <f>+AA32-AA47</f>
        <v>-12453666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-13167731</v>
      </c>
      <c r="D51" s="48">
        <f t="shared" si="3"/>
        <v>0</v>
      </c>
      <c r="E51" s="49">
        <f t="shared" si="3"/>
        <v>-12453666</v>
      </c>
      <c r="F51" s="50">
        <f t="shared" si="3"/>
        <v>-12453666</v>
      </c>
      <c r="G51" s="50">
        <f t="shared" si="3"/>
        <v>-869553</v>
      </c>
      <c r="H51" s="50">
        <f t="shared" si="3"/>
        <v>-877707</v>
      </c>
      <c r="I51" s="50">
        <f t="shared" si="3"/>
        <v>-889128</v>
      </c>
      <c r="J51" s="50">
        <f t="shared" si="3"/>
        <v>-2636388</v>
      </c>
      <c r="K51" s="50">
        <f t="shared" si="3"/>
        <v>-1346411</v>
      </c>
      <c r="L51" s="50">
        <f t="shared" si="3"/>
        <v>-766532</v>
      </c>
      <c r="M51" s="50">
        <f t="shared" si="3"/>
        <v>-1284011</v>
      </c>
      <c r="N51" s="50">
        <f t="shared" si="3"/>
        <v>-3396954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-6033342</v>
      </c>
      <c r="X51" s="50">
        <f t="shared" si="3"/>
        <v>-6226848</v>
      </c>
      <c r="Y51" s="50">
        <f t="shared" si="3"/>
        <v>193506</v>
      </c>
      <c r="Z51" s="51">
        <f>+IF(X51&lt;&gt;0,+(Y51/X51)*100,0)</f>
        <v>-3.1076075728843873</v>
      </c>
      <c r="AA51" s="48">
        <f>SUM(AA48:AA50)</f>
        <v>-12453666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-13167731</v>
      </c>
      <c r="D53" s="54">
        <f>+D51-D52</f>
        <v>0</v>
      </c>
      <c r="E53" s="55">
        <f t="shared" si="4"/>
        <v>-12453666</v>
      </c>
      <c r="F53" s="56">
        <f t="shared" si="4"/>
        <v>-12453666</v>
      </c>
      <c r="G53" s="56">
        <f t="shared" si="4"/>
        <v>-869553</v>
      </c>
      <c r="H53" s="56">
        <f t="shared" si="4"/>
        <v>-877707</v>
      </c>
      <c r="I53" s="56">
        <f t="shared" si="4"/>
        <v>-889128</v>
      </c>
      <c r="J53" s="56">
        <f t="shared" si="4"/>
        <v>-2636388</v>
      </c>
      <c r="K53" s="56">
        <f t="shared" si="4"/>
        <v>-1346411</v>
      </c>
      <c r="L53" s="56">
        <f t="shared" si="4"/>
        <v>-766532</v>
      </c>
      <c r="M53" s="56">
        <f t="shared" si="4"/>
        <v>-1284011</v>
      </c>
      <c r="N53" s="56">
        <f t="shared" si="4"/>
        <v>-3396954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-6033342</v>
      </c>
      <c r="X53" s="56">
        <f t="shared" si="4"/>
        <v>-6226848</v>
      </c>
      <c r="Y53" s="56">
        <f t="shared" si="4"/>
        <v>193506</v>
      </c>
      <c r="Z53" s="57">
        <f>+IF(X53&lt;&gt;0,+(Y53/X53)*100,0)</f>
        <v>-3.1076075728843873</v>
      </c>
      <c r="AA53" s="54">
        <f>+AA51-AA52</f>
        <v>-12453666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-13167731</v>
      </c>
      <c r="D56" s="48">
        <f>SUM(D53:D55)</f>
        <v>0</v>
      </c>
      <c r="E56" s="49">
        <f t="shared" si="5"/>
        <v>-12453666</v>
      </c>
      <c r="F56" s="50">
        <f t="shared" si="5"/>
        <v>-12453666</v>
      </c>
      <c r="G56" s="50">
        <f t="shared" si="5"/>
        <v>-869553</v>
      </c>
      <c r="H56" s="50">
        <f t="shared" si="5"/>
        <v>-877707</v>
      </c>
      <c r="I56" s="50">
        <f t="shared" si="5"/>
        <v>-889128</v>
      </c>
      <c r="J56" s="50">
        <f t="shared" si="5"/>
        <v>-2636388</v>
      </c>
      <c r="K56" s="50">
        <f t="shared" si="5"/>
        <v>-1346411</v>
      </c>
      <c r="L56" s="50">
        <f t="shared" si="5"/>
        <v>-766532</v>
      </c>
      <c r="M56" s="50">
        <f t="shared" si="5"/>
        <v>-1284011</v>
      </c>
      <c r="N56" s="50">
        <f t="shared" si="5"/>
        <v>-3396954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-6033342</v>
      </c>
      <c r="X56" s="50">
        <f t="shared" si="5"/>
        <v>-6226848</v>
      </c>
      <c r="Y56" s="50">
        <f t="shared" si="5"/>
        <v>193506</v>
      </c>
      <c r="Z56" s="51">
        <f>+IF(X56&lt;&gt;0,+(Y56/X56)*100,0)</f>
        <v>-3.1076075728843873</v>
      </c>
      <c r="AA56" s="48">
        <f>SUM(AA53:AA55)</f>
        <v>-12453666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-13167731</v>
      </c>
      <c r="D59" s="65">
        <f>SUM(D56:D58)</f>
        <v>0</v>
      </c>
      <c r="E59" s="66">
        <f t="shared" si="6"/>
        <v>-12453666</v>
      </c>
      <c r="F59" s="67">
        <f t="shared" si="6"/>
        <v>-12453666</v>
      </c>
      <c r="G59" s="67">
        <f t="shared" si="6"/>
        <v>-869553</v>
      </c>
      <c r="H59" s="67">
        <f t="shared" si="6"/>
        <v>-877707</v>
      </c>
      <c r="I59" s="67">
        <f t="shared" si="6"/>
        <v>-889128</v>
      </c>
      <c r="J59" s="67">
        <f t="shared" si="6"/>
        <v>-2636388</v>
      </c>
      <c r="K59" s="67">
        <f t="shared" si="6"/>
        <v>-1346411</v>
      </c>
      <c r="L59" s="67">
        <f t="shared" si="6"/>
        <v>-766532</v>
      </c>
      <c r="M59" s="67">
        <f t="shared" si="6"/>
        <v>-1284011</v>
      </c>
      <c r="N59" s="67">
        <f t="shared" si="6"/>
        <v>-3396954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-6033342</v>
      </c>
      <c r="X59" s="67">
        <f t="shared" si="6"/>
        <v>-6226848</v>
      </c>
      <c r="Y59" s="67">
        <f t="shared" si="6"/>
        <v>193506</v>
      </c>
      <c r="Z59" s="68">
        <f>+IF(X59&lt;&gt;0,+(Y59/X59)*100,0)</f>
        <v>-3.1076075728843873</v>
      </c>
      <c r="AA59" s="65">
        <f>SUM(AA56:AA58)</f>
        <v>-12453666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9659405</v>
      </c>
      <c r="D9" s="20"/>
      <c r="E9" s="21">
        <v>10190302</v>
      </c>
      <c r="F9" s="22">
        <v>10190302</v>
      </c>
      <c r="G9" s="22">
        <v>833218</v>
      </c>
      <c r="H9" s="22">
        <v>812956</v>
      </c>
      <c r="I9" s="22">
        <v>814762</v>
      </c>
      <c r="J9" s="22">
        <v>2460936</v>
      </c>
      <c r="K9" s="22">
        <v>836285</v>
      </c>
      <c r="L9" s="22">
        <v>842904</v>
      </c>
      <c r="M9" s="22">
        <v>841454</v>
      </c>
      <c r="N9" s="22">
        <v>2520643</v>
      </c>
      <c r="O9" s="22"/>
      <c r="P9" s="22"/>
      <c r="Q9" s="22"/>
      <c r="R9" s="22"/>
      <c r="S9" s="22"/>
      <c r="T9" s="22"/>
      <c r="U9" s="22"/>
      <c r="V9" s="22"/>
      <c r="W9" s="22">
        <v>4981579</v>
      </c>
      <c r="X9" s="22">
        <v>5095152</v>
      </c>
      <c r="Y9" s="22">
        <v>-113573</v>
      </c>
      <c r="Z9" s="23">
        <v>-2.2290404682725855</v>
      </c>
      <c r="AA9" s="20">
        <v>10190302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3170004</v>
      </c>
      <c r="D13" s="20"/>
      <c r="E13" s="21">
        <v>2106000</v>
      </c>
      <c r="F13" s="22">
        <v>2106000</v>
      </c>
      <c r="G13" s="22">
        <v>355061</v>
      </c>
      <c r="H13" s="22">
        <v>225567</v>
      </c>
      <c r="I13" s="22">
        <v>-39526</v>
      </c>
      <c r="J13" s="22">
        <v>541102</v>
      </c>
      <c r="K13" s="22">
        <v>485263</v>
      </c>
      <c r="L13" s="22">
        <v>395362</v>
      </c>
      <c r="M13" s="22">
        <v>403612</v>
      </c>
      <c r="N13" s="22">
        <v>1284237</v>
      </c>
      <c r="O13" s="22"/>
      <c r="P13" s="22"/>
      <c r="Q13" s="22"/>
      <c r="R13" s="22"/>
      <c r="S13" s="22"/>
      <c r="T13" s="22"/>
      <c r="U13" s="22"/>
      <c r="V13" s="22"/>
      <c r="W13" s="22">
        <v>1825339</v>
      </c>
      <c r="X13" s="22">
        <v>1053000</v>
      </c>
      <c r="Y13" s="22">
        <v>772339</v>
      </c>
      <c r="Z13" s="23">
        <v>73.346533713200373</v>
      </c>
      <c r="AA13" s="20">
        <v>2106000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12829409</v>
      </c>
      <c r="D32" s="29">
        <f t="shared" ref="D32:Y32" si="0">SUM(D6:D31)</f>
        <v>0</v>
      </c>
      <c r="E32" s="30">
        <f t="shared" si="0"/>
        <v>12296302</v>
      </c>
      <c r="F32" s="31">
        <f t="shared" si="0"/>
        <v>12296302</v>
      </c>
      <c r="G32" s="31">
        <f t="shared" si="0"/>
        <v>1188279</v>
      </c>
      <c r="H32" s="31">
        <f t="shared" si="0"/>
        <v>1038523</v>
      </c>
      <c r="I32" s="31">
        <f t="shared" si="0"/>
        <v>775236</v>
      </c>
      <c r="J32" s="31">
        <f t="shared" si="0"/>
        <v>3002038</v>
      </c>
      <c r="K32" s="31">
        <f t="shared" si="0"/>
        <v>1321548</v>
      </c>
      <c r="L32" s="31">
        <f t="shared" si="0"/>
        <v>1238266</v>
      </c>
      <c r="M32" s="31">
        <f t="shared" si="0"/>
        <v>1245066</v>
      </c>
      <c r="N32" s="31">
        <f t="shared" si="0"/>
        <v>3804880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6806918</v>
      </c>
      <c r="X32" s="31">
        <f t="shared" si="0"/>
        <v>6148152</v>
      </c>
      <c r="Y32" s="31">
        <f t="shared" si="0"/>
        <v>658766</v>
      </c>
      <c r="Z32" s="32">
        <f>+IF(X32&lt;&gt;0,+(Y32/X32)*100,0)</f>
        <v>10.714861961773229</v>
      </c>
      <c r="AA32" s="29">
        <f>SUM(AA6:AA31)</f>
        <v>12296302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2118885</v>
      </c>
      <c r="D34" s="20"/>
      <c r="E34" s="21">
        <v>3716341</v>
      </c>
      <c r="F34" s="22">
        <v>3716341</v>
      </c>
      <c r="G34" s="22">
        <v>1617542</v>
      </c>
      <c r="H34" s="22">
        <v>1572332</v>
      </c>
      <c r="I34" s="22">
        <v>1515275</v>
      </c>
      <c r="J34" s="22">
        <v>4705149</v>
      </c>
      <c r="K34" s="22">
        <v>1535086</v>
      </c>
      <c r="L34" s="22">
        <v>4734011</v>
      </c>
      <c r="M34" s="22">
        <v>-1561293</v>
      </c>
      <c r="N34" s="22">
        <v>4707804</v>
      </c>
      <c r="O34" s="22"/>
      <c r="P34" s="22"/>
      <c r="Q34" s="22"/>
      <c r="R34" s="22"/>
      <c r="S34" s="22"/>
      <c r="T34" s="22"/>
      <c r="U34" s="22"/>
      <c r="V34" s="22"/>
      <c r="W34" s="22">
        <v>9412953</v>
      </c>
      <c r="X34" s="22">
        <v>1858176</v>
      </c>
      <c r="Y34" s="22">
        <v>7554777</v>
      </c>
      <c r="Z34" s="23">
        <v>406.56950687125442</v>
      </c>
      <c r="AA34" s="20">
        <v>3716341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1308562</v>
      </c>
      <c r="D37" s="20"/>
      <c r="E37" s="21">
        <v>3000000</v>
      </c>
      <c r="F37" s="22">
        <v>3000000</v>
      </c>
      <c r="G37" s="22">
        <v>457018</v>
      </c>
      <c r="H37" s="22">
        <v>411763</v>
      </c>
      <c r="I37" s="22">
        <v>94391</v>
      </c>
      <c r="J37" s="22">
        <v>963172</v>
      </c>
      <c r="K37" s="22">
        <v>10706</v>
      </c>
      <c r="L37" s="22">
        <v>634622</v>
      </c>
      <c r="M37" s="22">
        <v>136004</v>
      </c>
      <c r="N37" s="22">
        <v>781332</v>
      </c>
      <c r="O37" s="22"/>
      <c r="P37" s="22"/>
      <c r="Q37" s="22"/>
      <c r="R37" s="22"/>
      <c r="S37" s="22"/>
      <c r="T37" s="22"/>
      <c r="U37" s="22"/>
      <c r="V37" s="22"/>
      <c r="W37" s="22">
        <v>1744504</v>
      </c>
      <c r="X37" s="22">
        <v>1500000</v>
      </c>
      <c r="Y37" s="22">
        <v>244504</v>
      </c>
      <c r="Z37" s="23">
        <v>16.300266666666666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7660555</v>
      </c>
      <c r="F38" s="22">
        <v>7660555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3830280</v>
      </c>
      <c r="Y38" s="22">
        <v>-3830280</v>
      </c>
      <c r="Z38" s="23">
        <v>-100</v>
      </c>
      <c r="AA38" s="20">
        <v>7660555</v>
      </c>
    </row>
    <row r="39" spans="1:27" ht="13.5" x14ac:dyDescent="0.25">
      <c r="A39" s="19" t="s">
        <v>65</v>
      </c>
      <c r="B39" s="15" t="s">
        <v>32</v>
      </c>
      <c r="C39" s="20">
        <v>842247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3282688</v>
      </c>
      <c r="D41" s="20"/>
      <c r="E41" s="21">
        <v>2800000</v>
      </c>
      <c r="F41" s="22">
        <v>2800000</v>
      </c>
      <c r="G41" s="22">
        <v>158937</v>
      </c>
      <c r="H41" s="22">
        <v>241111</v>
      </c>
      <c r="I41" s="22">
        <v>120976</v>
      </c>
      <c r="J41" s="22">
        <v>521024</v>
      </c>
      <c r="K41" s="22">
        <v>583544</v>
      </c>
      <c r="L41" s="22">
        <v>497236</v>
      </c>
      <c r="M41" s="22">
        <v>127558</v>
      </c>
      <c r="N41" s="22">
        <v>1208338</v>
      </c>
      <c r="O41" s="22"/>
      <c r="P41" s="22"/>
      <c r="Q41" s="22"/>
      <c r="R41" s="22"/>
      <c r="S41" s="22"/>
      <c r="T41" s="22"/>
      <c r="U41" s="22"/>
      <c r="V41" s="22"/>
      <c r="W41" s="22">
        <v>1729362</v>
      </c>
      <c r="X41" s="22">
        <v>1399998</v>
      </c>
      <c r="Y41" s="22">
        <v>329364</v>
      </c>
      <c r="Z41" s="23">
        <v>23.526033608619439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16234700</v>
      </c>
      <c r="D43" s="20"/>
      <c r="E43" s="21">
        <v>10431097</v>
      </c>
      <c r="F43" s="22">
        <v>10431097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5215548</v>
      </c>
      <c r="Y43" s="22">
        <v>-5215548</v>
      </c>
      <c r="Z43" s="23">
        <v>-100</v>
      </c>
      <c r="AA43" s="20">
        <v>10431097</v>
      </c>
    </row>
    <row r="44" spans="1:27" ht="13.5" x14ac:dyDescent="0.25">
      <c r="A44" s="19" t="s">
        <v>69</v>
      </c>
      <c r="B44" s="15" t="s">
        <v>32</v>
      </c>
      <c r="C44" s="20">
        <v>2070524</v>
      </c>
      <c r="D44" s="20"/>
      <c r="E44" s="21">
        <v>1810845</v>
      </c>
      <c r="F44" s="22">
        <v>1810845</v>
      </c>
      <c r="G44" s="22"/>
      <c r="H44" s="22">
        <v>51137</v>
      </c>
      <c r="I44" s="22">
        <v>375000</v>
      </c>
      <c r="J44" s="22">
        <v>426137</v>
      </c>
      <c r="K44" s="22">
        <v>485046</v>
      </c>
      <c r="L44" s="22">
        <v>430158</v>
      </c>
      <c r="M44" s="22">
        <v>61640</v>
      </c>
      <c r="N44" s="22">
        <v>976844</v>
      </c>
      <c r="O44" s="22"/>
      <c r="P44" s="22"/>
      <c r="Q44" s="22"/>
      <c r="R44" s="22"/>
      <c r="S44" s="22"/>
      <c r="T44" s="22"/>
      <c r="U44" s="22"/>
      <c r="V44" s="22"/>
      <c r="W44" s="22">
        <v>1402981</v>
      </c>
      <c r="X44" s="22">
        <v>905418</v>
      </c>
      <c r="Y44" s="22">
        <v>497563</v>
      </c>
      <c r="Z44" s="23">
        <v>54.953954968865204</v>
      </c>
      <c r="AA44" s="20">
        <v>1810845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25857606</v>
      </c>
      <c r="D47" s="29">
        <f t="shared" ref="D47:Y47" si="1">SUM(D34:D46)</f>
        <v>0</v>
      </c>
      <c r="E47" s="30">
        <f t="shared" si="1"/>
        <v>29418838</v>
      </c>
      <c r="F47" s="31">
        <f t="shared" si="1"/>
        <v>29418838</v>
      </c>
      <c r="G47" s="31">
        <f t="shared" si="1"/>
        <v>2233497</v>
      </c>
      <c r="H47" s="31">
        <f t="shared" si="1"/>
        <v>2276343</v>
      </c>
      <c r="I47" s="31">
        <f t="shared" si="1"/>
        <v>2105642</v>
      </c>
      <c r="J47" s="31">
        <f t="shared" si="1"/>
        <v>6615482</v>
      </c>
      <c r="K47" s="31">
        <f t="shared" si="1"/>
        <v>2614382</v>
      </c>
      <c r="L47" s="31">
        <f t="shared" si="1"/>
        <v>6296027</v>
      </c>
      <c r="M47" s="31">
        <f t="shared" si="1"/>
        <v>-1236091</v>
      </c>
      <c r="N47" s="31">
        <f t="shared" si="1"/>
        <v>7674318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14289800</v>
      </c>
      <c r="X47" s="31">
        <f t="shared" si="1"/>
        <v>14709420</v>
      </c>
      <c r="Y47" s="31">
        <f t="shared" si="1"/>
        <v>-419620</v>
      </c>
      <c r="Z47" s="32">
        <f>+IF(X47&lt;&gt;0,+(Y47/X47)*100,0)</f>
        <v>-2.8527297473319817</v>
      </c>
      <c r="AA47" s="29">
        <f>SUM(AA34:AA46)</f>
        <v>29418838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-13028197</v>
      </c>
      <c r="D48" s="39">
        <f t="shared" si="2"/>
        <v>0</v>
      </c>
      <c r="E48" s="40">
        <f t="shared" si="2"/>
        <v>-17122536</v>
      </c>
      <c r="F48" s="41">
        <f t="shared" si="2"/>
        <v>-17122536</v>
      </c>
      <c r="G48" s="41">
        <f t="shared" si="2"/>
        <v>-1045218</v>
      </c>
      <c r="H48" s="41">
        <f t="shared" si="2"/>
        <v>-1237820</v>
      </c>
      <c r="I48" s="41">
        <f t="shared" si="2"/>
        <v>-1330406</v>
      </c>
      <c r="J48" s="41">
        <f t="shared" si="2"/>
        <v>-3613444</v>
      </c>
      <c r="K48" s="41">
        <f t="shared" si="2"/>
        <v>-1292834</v>
      </c>
      <c r="L48" s="41">
        <f t="shared" si="2"/>
        <v>-5057761</v>
      </c>
      <c r="M48" s="41">
        <f t="shared" si="2"/>
        <v>2481157</v>
      </c>
      <c r="N48" s="41">
        <f t="shared" si="2"/>
        <v>-3869438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-7482882</v>
      </c>
      <c r="X48" s="41">
        <f t="shared" si="2"/>
        <v>-8561268</v>
      </c>
      <c r="Y48" s="41">
        <f t="shared" si="2"/>
        <v>1078386</v>
      </c>
      <c r="Z48" s="42">
        <f>+IF(X48&lt;&gt;0,+(Y48/X48)*100,0)</f>
        <v>-12.596101418621632</v>
      </c>
      <c r="AA48" s="39">
        <f>+AA32-AA47</f>
        <v>-17122536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-13028197</v>
      </c>
      <c r="D51" s="48">
        <f t="shared" si="3"/>
        <v>0</v>
      </c>
      <c r="E51" s="49">
        <f t="shared" si="3"/>
        <v>-17122536</v>
      </c>
      <c r="F51" s="50">
        <f t="shared" si="3"/>
        <v>-17122536</v>
      </c>
      <c r="G51" s="50">
        <f t="shared" si="3"/>
        <v>-1045218</v>
      </c>
      <c r="H51" s="50">
        <f t="shared" si="3"/>
        <v>-1237820</v>
      </c>
      <c r="I51" s="50">
        <f t="shared" si="3"/>
        <v>-1330406</v>
      </c>
      <c r="J51" s="50">
        <f t="shared" si="3"/>
        <v>-3613444</v>
      </c>
      <c r="K51" s="50">
        <f t="shared" si="3"/>
        <v>-1292834</v>
      </c>
      <c r="L51" s="50">
        <f t="shared" si="3"/>
        <v>-5057761</v>
      </c>
      <c r="M51" s="50">
        <f t="shared" si="3"/>
        <v>2481157</v>
      </c>
      <c r="N51" s="50">
        <f t="shared" si="3"/>
        <v>-3869438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-7482882</v>
      </c>
      <c r="X51" s="50">
        <f t="shared" si="3"/>
        <v>-8561268</v>
      </c>
      <c r="Y51" s="50">
        <f t="shared" si="3"/>
        <v>1078386</v>
      </c>
      <c r="Z51" s="51">
        <f>+IF(X51&lt;&gt;0,+(Y51/X51)*100,0)</f>
        <v>-12.596101418621632</v>
      </c>
      <c r="AA51" s="48">
        <f>SUM(AA48:AA50)</f>
        <v>-17122536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-13028197</v>
      </c>
      <c r="D53" s="54">
        <f>+D51-D52</f>
        <v>0</v>
      </c>
      <c r="E53" s="55">
        <f t="shared" si="4"/>
        <v>-17122536</v>
      </c>
      <c r="F53" s="56">
        <f t="shared" si="4"/>
        <v>-17122536</v>
      </c>
      <c r="G53" s="56">
        <f t="shared" si="4"/>
        <v>-1045218</v>
      </c>
      <c r="H53" s="56">
        <f t="shared" si="4"/>
        <v>-1237820</v>
      </c>
      <c r="I53" s="56">
        <f t="shared" si="4"/>
        <v>-1330406</v>
      </c>
      <c r="J53" s="56">
        <f t="shared" si="4"/>
        <v>-3613444</v>
      </c>
      <c r="K53" s="56">
        <f t="shared" si="4"/>
        <v>-1292834</v>
      </c>
      <c r="L53" s="56">
        <f t="shared" si="4"/>
        <v>-5057761</v>
      </c>
      <c r="M53" s="56">
        <f t="shared" si="4"/>
        <v>2481157</v>
      </c>
      <c r="N53" s="56">
        <f t="shared" si="4"/>
        <v>-3869438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-7482882</v>
      </c>
      <c r="X53" s="56">
        <f t="shared" si="4"/>
        <v>-8561268</v>
      </c>
      <c r="Y53" s="56">
        <f t="shared" si="4"/>
        <v>1078386</v>
      </c>
      <c r="Z53" s="57">
        <f>+IF(X53&lt;&gt;0,+(Y53/X53)*100,0)</f>
        <v>-12.596101418621632</v>
      </c>
      <c r="AA53" s="54">
        <f>+AA51-AA52</f>
        <v>-17122536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-13028197</v>
      </c>
      <c r="D56" s="48">
        <f>SUM(D53:D55)</f>
        <v>0</v>
      </c>
      <c r="E56" s="49">
        <f t="shared" si="5"/>
        <v>-17122536</v>
      </c>
      <c r="F56" s="50">
        <f t="shared" si="5"/>
        <v>-17122536</v>
      </c>
      <c r="G56" s="50">
        <f t="shared" si="5"/>
        <v>-1045218</v>
      </c>
      <c r="H56" s="50">
        <f t="shared" si="5"/>
        <v>-1237820</v>
      </c>
      <c r="I56" s="50">
        <f t="shared" si="5"/>
        <v>-1330406</v>
      </c>
      <c r="J56" s="50">
        <f t="shared" si="5"/>
        <v>-3613444</v>
      </c>
      <c r="K56" s="50">
        <f t="shared" si="5"/>
        <v>-1292834</v>
      </c>
      <c r="L56" s="50">
        <f t="shared" si="5"/>
        <v>-5057761</v>
      </c>
      <c r="M56" s="50">
        <f t="shared" si="5"/>
        <v>2481157</v>
      </c>
      <c r="N56" s="50">
        <f t="shared" si="5"/>
        <v>-3869438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-7482882</v>
      </c>
      <c r="X56" s="50">
        <f t="shared" si="5"/>
        <v>-8561268</v>
      </c>
      <c r="Y56" s="50">
        <f t="shared" si="5"/>
        <v>1078386</v>
      </c>
      <c r="Z56" s="51">
        <f>+IF(X56&lt;&gt;0,+(Y56/X56)*100,0)</f>
        <v>-12.596101418621632</v>
      </c>
      <c r="AA56" s="48">
        <f>SUM(AA53:AA55)</f>
        <v>-17122536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-13028197</v>
      </c>
      <c r="D59" s="65">
        <f>SUM(D56:D58)</f>
        <v>0</v>
      </c>
      <c r="E59" s="66">
        <f t="shared" si="6"/>
        <v>-17122536</v>
      </c>
      <c r="F59" s="67">
        <f t="shared" si="6"/>
        <v>-17122536</v>
      </c>
      <c r="G59" s="67">
        <f t="shared" si="6"/>
        <v>-1045218</v>
      </c>
      <c r="H59" s="67">
        <f t="shared" si="6"/>
        <v>-1237820</v>
      </c>
      <c r="I59" s="67">
        <f t="shared" si="6"/>
        <v>-1330406</v>
      </c>
      <c r="J59" s="67">
        <f t="shared" si="6"/>
        <v>-3613444</v>
      </c>
      <c r="K59" s="67">
        <f t="shared" si="6"/>
        <v>-1292834</v>
      </c>
      <c r="L59" s="67">
        <f t="shared" si="6"/>
        <v>-5057761</v>
      </c>
      <c r="M59" s="67">
        <f t="shared" si="6"/>
        <v>2481157</v>
      </c>
      <c r="N59" s="67">
        <f t="shared" si="6"/>
        <v>-3869438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-7482882</v>
      </c>
      <c r="X59" s="67">
        <f t="shared" si="6"/>
        <v>-8561268</v>
      </c>
      <c r="Y59" s="67">
        <f t="shared" si="6"/>
        <v>1078386</v>
      </c>
      <c r="Z59" s="68">
        <f>+IF(X59&lt;&gt;0,+(Y59/X59)*100,0)</f>
        <v>-12.596101418621632</v>
      </c>
      <c r="AA59" s="65">
        <f>SUM(AA56:AA58)</f>
        <v>-17122536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30873592</v>
      </c>
      <c r="D9" s="20"/>
      <c r="E9" s="21">
        <v>32150988</v>
      </c>
      <c r="F9" s="22">
        <v>32150988</v>
      </c>
      <c r="G9" s="22">
        <v>3069578</v>
      </c>
      <c r="H9" s="22">
        <v>3613706</v>
      </c>
      <c r="I9" s="22">
        <v>3941355</v>
      </c>
      <c r="J9" s="22">
        <v>10624639</v>
      </c>
      <c r="K9" s="22">
        <v>3067089</v>
      </c>
      <c r="L9" s="22">
        <v>2847150</v>
      </c>
      <c r="M9" s="22">
        <v>2822720</v>
      </c>
      <c r="N9" s="22">
        <v>8736959</v>
      </c>
      <c r="O9" s="22"/>
      <c r="P9" s="22"/>
      <c r="Q9" s="22"/>
      <c r="R9" s="22"/>
      <c r="S9" s="22"/>
      <c r="T9" s="22"/>
      <c r="U9" s="22"/>
      <c r="V9" s="22"/>
      <c r="W9" s="22">
        <v>19361598</v>
      </c>
      <c r="X9" s="22">
        <v>16075494</v>
      </c>
      <c r="Y9" s="22">
        <v>3286104</v>
      </c>
      <c r="Z9" s="23">
        <v>20.441698401305739</v>
      </c>
      <c r="AA9" s="20">
        <v>32150988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6615038</v>
      </c>
      <c r="D13" s="20"/>
      <c r="E13" s="21">
        <v>8052096</v>
      </c>
      <c r="F13" s="22">
        <v>8052096</v>
      </c>
      <c r="G13" s="22">
        <v>702335</v>
      </c>
      <c r="H13" s="22">
        <v>718120</v>
      </c>
      <c r="I13" s="22">
        <v>732434</v>
      </c>
      <c r="J13" s="22">
        <v>2152889</v>
      </c>
      <c r="K13" s="22">
        <v>745793</v>
      </c>
      <c r="L13" s="22">
        <v>759647</v>
      </c>
      <c r="M13" s="22">
        <v>773606</v>
      </c>
      <c r="N13" s="22">
        <v>2279046</v>
      </c>
      <c r="O13" s="22"/>
      <c r="P13" s="22"/>
      <c r="Q13" s="22"/>
      <c r="R13" s="22"/>
      <c r="S13" s="22"/>
      <c r="T13" s="22"/>
      <c r="U13" s="22"/>
      <c r="V13" s="22"/>
      <c r="W13" s="22">
        <v>4431935</v>
      </c>
      <c r="X13" s="22">
        <v>4026048</v>
      </c>
      <c r="Y13" s="22">
        <v>405887</v>
      </c>
      <c r="Z13" s="23">
        <v>10.081524114963358</v>
      </c>
      <c r="AA13" s="20">
        <v>8052096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62373300</v>
      </c>
      <c r="D25" s="20"/>
      <c r="E25" s="21">
        <v>67596096</v>
      </c>
      <c r="F25" s="22">
        <v>67596096</v>
      </c>
      <c r="G25" s="22">
        <v>28165060</v>
      </c>
      <c r="H25" s="22"/>
      <c r="I25" s="22"/>
      <c r="J25" s="22">
        <v>28165060</v>
      </c>
      <c r="K25" s="22"/>
      <c r="L25" s="22"/>
      <c r="M25" s="22">
        <v>22474980</v>
      </c>
      <c r="N25" s="22">
        <v>22474980</v>
      </c>
      <c r="O25" s="22"/>
      <c r="P25" s="22"/>
      <c r="Q25" s="22"/>
      <c r="R25" s="22"/>
      <c r="S25" s="22"/>
      <c r="T25" s="22"/>
      <c r="U25" s="22"/>
      <c r="V25" s="22"/>
      <c r="W25" s="22">
        <v>50640040</v>
      </c>
      <c r="X25" s="22">
        <v>33798048</v>
      </c>
      <c r="Y25" s="22">
        <v>16841992</v>
      </c>
      <c r="Z25" s="23">
        <v>49.831256527004165</v>
      </c>
      <c r="AA25" s="20">
        <v>67596096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99861930</v>
      </c>
      <c r="D32" s="29">
        <f t="shared" ref="D32:Y32" si="0">SUM(D6:D31)</f>
        <v>0</v>
      </c>
      <c r="E32" s="30">
        <f t="shared" si="0"/>
        <v>107799180</v>
      </c>
      <c r="F32" s="31">
        <f t="shared" si="0"/>
        <v>107799180</v>
      </c>
      <c r="G32" s="31">
        <f t="shared" si="0"/>
        <v>31936973</v>
      </c>
      <c r="H32" s="31">
        <f t="shared" si="0"/>
        <v>4331826</v>
      </c>
      <c r="I32" s="31">
        <f t="shared" si="0"/>
        <v>4673789</v>
      </c>
      <c r="J32" s="31">
        <f t="shared" si="0"/>
        <v>40942588</v>
      </c>
      <c r="K32" s="31">
        <f t="shared" si="0"/>
        <v>3812882</v>
      </c>
      <c r="L32" s="31">
        <f t="shared" si="0"/>
        <v>3606797</v>
      </c>
      <c r="M32" s="31">
        <f t="shared" si="0"/>
        <v>26071306</v>
      </c>
      <c r="N32" s="31">
        <f t="shared" si="0"/>
        <v>33490985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74433573</v>
      </c>
      <c r="X32" s="31">
        <f t="shared" si="0"/>
        <v>53899590</v>
      </c>
      <c r="Y32" s="31">
        <f t="shared" si="0"/>
        <v>20533983</v>
      </c>
      <c r="Z32" s="32">
        <f>+IF(X32&lt;&gt;0,+(Y32/X32)*100,0)</f>
        <v>38.096733203350894</v>
      </c>
      <c r="AA32" s="29">
        <f>SUM(AA6:AA31)</f>
        <v>107799180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25433996</v>
      </c>
      <c r="D34" s="20"/>
      <c r="E34" s="21">
        <v>27624732</v>
      </c>
      <c r="F34" s="22">
        <v>27624732</v>
      </c>
      <c r="G34" s="22">
        <v>2235270</v>
      </c>
      <c r="H34" s="22">
        <v>2268594</v>
      </c>
      <c r="I34" s="22">
        <v>2237204</v>
      </c>
      <c r="J34" s="22">
        <v>6741068</v>
      </c>
      <c r="K34" s="22">
        <v>2238040</v>
      </c>
      <c r="L34" s="22">
        <v>1863665</v>
      </c>
      <c r="M34" s="22">
        <v>2574693</v>
      </c>
      <c r="N34" s="22">
        <v>6676398</v>
      </c>
      <c r="O34" s="22"/>
      <c r="P34" s="22"/>
      <c r="Q34" s="22"/>
      <c r="R34" s="22"/>
      <c r="S34" s="22"/>
      <c r="T34" s="22"/>
      <c r="U34" s="22"/>
      <c r="V34" s="22"/>
      <c r="W34" s="22">
        <v>13417466</v>
      </c>
      <c r="X34" s="22">
        <v>13812366</v>
      </c>
      <c r="Y34" s="22">
        <v>-394900</v>
      </c>
      <c r="Z34" s="23">
        <v>-2.8590322613808525</v>
      </c>
      <c r="AA34" s="20">
        <v>27624732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995421</v>
      </c>
      <c r="D37" s="20"/>
      <c r="E37" s="21">
        <v>1014456</v>
      </c>
      <c r="F37" s="22">
        <v>1176837</v>
      </c>
      <c r="G37" s="22">
        <v>79270</v>
      </c>
      <c r="H37" s="22">
        <v>54850</v>
      </c>
      <c r="I37" s="22">
        <v>23125</v>
      </c>
      <c r="J37" s="22">
        <v>157245</v>
      </c>
      <c r="K37" s="22">
        <v>13883</v>
      </c>
      <c r="L37" s="22">
        <v>164218</v>
      </c>
      <c r="M37" s="22">
        <v>59783</v>
      </c>
      <c r="N37" s="22">
        <v>237884</v>
      </c>
      <c r="O37" s="22"/>
      <c r="P37" s="22"/>
      <c r="Q37" s="22"/>
      <c r="R37" s="22"/>
      <c r="S37" s="22"/>
      <c r="T37" s="22"/>
      <c r="U37" s="22"/>
      <c r="V37" s="22"/>
      <c r="W37" s="22">
        <v>395129</v>
      </c>
      <c r="X37" s="22">
        <v>669609</v>
      </c>
      <c r="Y37" s="22">
        <v>-274480</v>
      </c>
      <c r="Z37" s="23">
        <v>-40.991085842633538</v>
      </c>
      <c r="AA37" s="20">
        <v>1176837</v>
      </c>
    </row>
    <row r="38" spans="1:27" ht="13.5" x14ac:dyDescent="0.25">
      <c r="A38" s="19" t="s">
        <v>64</v>
      </c>
      <c r="B38" s="15" t="s">
        <v>32</v>
      </c>
      <c r="C38" s="20">
        <v>16392740</v>
      </c>
      <c r="D38" s="20"/>
      <c r="E38" s="21">
        <v>24045480</v>
      </c>
      <c r="F38" s="22">
        <v>24045480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12022740</v>
      </c>
      <c r="Y38" s="22">
        <v>-12022740</v>
      </c>
      <c r="Z38" s="23">
        <v>-100</v>
      </c>
      <c r="AA38" s="20">
        <v>24045480</v>
      </c>
    </row>
    <row r="39" spans="1:27" ht="13.5" x14ac:dyDescent="0.25">
      <c r="A39" s="19" t="s">
        <v>65</v>
      </c>
      <c r="B39" s="15" t="s">
        <v>32</v>
      </c>
      <c r="C39" s="20">
        <v>3216202</v>
      </c>
      <c r="D39" s="20"/>
      <c r="E39" s="21">
        <v>2258688</v>
      </c>
      <c r="F39" s="22">
        <v>2258688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1129344</v>
      </c>
      <c r="Y39" s="22">
        <v>-1129344</v>
      </c>
      <c r="Z39" s="23">
        <v>-100</v>
      </c>
      <c r="AA39" s="20">
        <v>2258688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1110300</v>
      </c>
      <c r="D41" s="20"/>
      <c r="E41" s="21">
        <v>1379964</v>
      </c>
      <c r="F41" s="22">
        <v>1217583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527601</v>
      </c>
      <c r="Y41" s="22">
        <v>-527601</v>
      </c>
      <c r="Z41" s="23">
        <v>-100</v>
      </c>
      <c r="AA41" s="20">
        <v>1217583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3414964</v>
      </c>
      <c r="D43" s="20"/>
      <c r="E43" s="21">
        <v>4106700</v>
      </c>
      <c r="F43" s="22">
        <v>4106700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2053350</v>
      </c>
      <c r="Y43" s="22">
        <v>-2053350</v>
      </c>
      <c r="Z43" s="23">
        <v>-100</v>
      </c>
      <c r="AA43" s="20">
        <v>4106700</v>
      </c>
    </row>
    <row r="44" spans="1:27" ht="13.5" x14ac:dyDescent="0.25">
      <c r="A44" s="19" t="s">
        <v>69</v>
      </c>
      <c r="B44" s="15" t="s">
        <v>32</v>
      </c>
      <c r="C44" s="20">
        <v>638771</v>
      </c>
      <c r="D44" s="20"/>
      <c r="E44" s="21">
        <v>975808</v>
      </c>
      <c r="F44" s="22">
        <v>1010808</v>
      </c>
      <c r="G44" s="22">
        <v>16866</v>
      </c>
      <c r="H44" s="22">
        <v>114008</v>
      </c>
      <c r="I44" s="22">
        <v>213969</v>
      </c>
      <c r="J44" s="22">
        <v>344843</v>
      </c>
      <c r="K44" s="22">
        <v>101936</v>
      </c>
      <c r="L44" s="22">
        <v>95236</v>
      </c>
      <c r="M44" s="22">
        <v>87471</v>
      </c>
      <c r="N44" s="22">
        <v>284643</v>
      </c>
      <c r="O44" s="22"/>
      <c r="P44" s="22"/>
      <c r="Q44" s="22"/>
      <c r="R44" s="22"/>
      <c r="S44" s="22"/>
      <c r="T44" s="22"/>
      <c r="U44" s="22"/>
      <c r="V44" s="22"/>
      <c r="W44" s="22">
        <v>629486</v>
      </c>
      <c r="X44" s="22">
        <v>522902</v>
      </c>
      <c r="Y44" s="22">
        <v>106584</v>
      </c>
      <c r="Z44" s="23">
        <v>20.38316931279666</v>
      </c>
      <c r="AA44" s="20">
        <v>1010808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51202394</v>
      </c>
      <c r="D47" s="29">
        <f t="shared" ref="D47:Y47" si="1">SUM(D34:D46)</f>
        <v>0</v>
      </c>
      <c r="E47" s="30">
        <f t="shared" si="1"/>
        <v>61405828</v>
      </c>
      <c r="F47" s="31">
        <f t="shared" si="1"/>
        <v>61440828</v>
      </c>
      <c r="G47" s="31">
        <f t="shared" si="1"/>
        <v>2331406</v>
      </c>
      <c r="H47" s="31">
        <f t="shared" si="1"/>
        <v>2437452</v>
      </c>
      <c r="I47" s="31">
        <f t="shared" si="1"/>
        <v>2474298</v>
      </c>
      <c r="J47" s="31">
        <f t="shared" si="1"/>
        <v>7243156</v>
      </c>
      <c r="K47" s="31">
        <f t="shared" si="1"/>
        <v>2353859</v>
      </c>
      <c r="L47" s="31">
        <f t="shared" si="1"/>
        <v>2123119</v>
      </c>
      <c r="M47" s="31">
        <f t="shared" si="1"/>
        <v>2721947</v>
      </c>
      <c r="N47" s="31">
        <f t="shared" si="1"/>
        <v>7198925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14442081</v>
      </c>
      <c r="X47" s="31">
        <f t="shared" si="1"/>
        <v>30737912</v>
      </c>
      <c r="Y47" s="31">
        <f t="shared" si="1"/>
        <v>-16295831</v>
      </c>
      <c r="Z47" s="32">
        <f>+IF(X47&lt;&gt;0,+(Y47/X47)*100,0)</f>
        <v>-53.015413018294801</v>
      </c>
      <c r="AA47" s="29">
        <f>SUM(AA34:AA46)</f>
        <v>61440828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48659536</v>
      </c>
      <c r="D48" s="39">
        <f t="shared" si="2"/>
        <v>0</v>
      </c>
      <c r="E48" s="40">
        <f t="shared" si="2"/>
        <v>46393352</v>
      </c>
      <c r="F48" s="41">
        <f t="shared" si="2"/>
        <v>46358352</v>
      </c>
      <c r="G48" s="41">
        <f t="shared" si="2"/>
        <v>29605567</v>
      </c>
      <c r="H48" s="41">
        <f t="shared" si="2"/>
        <v>1894374</v>
      </c>
      <c r="I48" s="41">
        <f t="shared" si="2"/>
        <v>2199491</v>
      </c>
      <c r="J48" s="41">
        <f t="shared" si="2"/>
        <v>33699432</v>
      </c>
      <c r="K48" s="41">
        <f t="shared" si="2"/>
        <v>1459023</v>
      </c>
      <c r="L48" s="41">
        <f t="shared" si="2"/>
        <v>1483678</v>
      </c>
      <c r="M48" s="41">
        <f t="shared" si="2"/>
        <v>23349359</v>
      </c>
      <c r="N48" s="41">
        <f t="shared" si="2"/>
        <v>26292060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59991492</v>
      </c>
      <c r="X48" s="41">
        <f t="shared" si="2"/>
        <v>23161678</v>
      </c>
      <c r="Y48" s="41">
        <f t="shared" si="2"/>
        <v>36829814</v>
      </c>
      <c r="Z48" s="42">
        <f>+IF(X48&lt;&gt;0,+(Y48/X48)*100,0)</f>
        <v>159.01185570406426</v>
      </c>
      <c r="AA48" s="39">
        <f>+AA32-AA47</f>
        <v>46358352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48659536</v>
      </c>
      <c r="D51" s="48">
        <f t="shared" si="3"/>
        <v>0</v>
      </c>
      <c r="E51" s="49">
        <f t="shared" si="3"/>
        <v>46393352</v>
      </c>
      <c r="F51" s="50">
        <f t="shared" si="3"/>
        <v>46358352</v>
      </c>
      <c r="G51" s="50">
        <f t="shared" si="3"/>
        <v>29605567</v>
      </c>
      <c r="H51" s="50">
        <f t="shared" si="3"/>
        <v>1894374</v>
      </c>
      <c r="I51" s="50">
        <f t="shared" si="3"/>
        <v>2199491</v>
      </c>
      <c r="J51" s="50">
        <f t="shared" si="3"/>
        <v>33699432</v>
      </c>
      <c r="K51" s="50">
        <f t="shared" si="3"/>
        <v>1459023</v>
      </c>
      <c r="L51" s="50">
        <f t="shared" si="3"/>
        <v>1483678</v>
      </c>
      <c r="M51" s="50">
        <f t="shared" si="3"/>
        <v>23349359</v>
      </c>
      <c r="N51" s="50">
        <f t="shared" si="3"/>
        <v>26292060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59991492</v>
      </c>
      <c r="X51" s="50">
        <f t="shared" si="3"/>
        <v>23161678</v>
      </c>
      <c r="Y51" s="50">
        <f t="shared" si="3"/>
        <v>36829814</v>
      </c>
      <c r="Z51" s="51">
        <f>+IF(X51&lt;&gt;0,+(Y51/X51)*100,0)</f>
        <v>159.01185570406426</v>
      </c>
      <c r="AA51" s="48">
        <f>SUM(AA48:AA50)</f>
        <v>46358352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48659536</v>
      </c>
      <c r="D53" s="54">
        <f>+D51-D52</f>
        <v>0</v>
      </c>
      <c r="E53" s="55">
        <f t="shared" si="4"/>
        <v>46393352</v>
      </c>
      <c r="F53" s="56">
        <f t="shared" si="4"/>
        <v>46358352</v>
      </c>
      <c r="G53" s="56">
        <f t="shared" si="4"/>
        <v>29605567</v>
      </c>
      <c r="H53" s="56">
        <f t="shared" si="4"/>
        <v>1894374</v>
      </c>
      <c r="I53" s="56">
        <f t="shared" si="4"/>
        <v>2199491</v>
      </c>
      <c r="J53" s="56">
        <f t="shared" si="4"/>
        <v>33699432</v>
      </c>
      <c r="K53" s="56">
        <f t="shared" si="4"/>
        <v>1459023</v>
      </c>
      <c r="L53" s="56">
        <f t="shared" si="4"/>
        <v>1483678</v>
      </c>
      <c r="M53" s="56">
        <f t="shared" si="4"/>
        <v>23349359</v>
      </c>
      <c r="N53" s="56">
        <f t="shared" si="4"/>
        <v>26292060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59991492</v>
      </c>
      <c r="X53" s="56">
        <f t="shared" si="4"/>
        <v>23161678</v>
      </c>
      <c r="Y53" s="56">
        <f t="shared" si="4"/>
        <v>36829814</v>
      </c>
      <c r="Z53" s="57">
        <f>+IF(X53&lt;&gt;0,+(Y53/X53)*100,0)</f>
        <v>159.01185570406426</v>
      </c>
      <c r="AA53" s="54">
        <f>+AA51-AA52</f>
        <v>46358352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48659536</v>
      </c>
      <c r="D56" s="48">
        <f>SUM(D53:D55)</f>
        <v>0</v>
      </c>
      <c r="E56" s="49">
        <f t="shared" si="5"/>
        <v>46393352</v>
      </c>
      <c r="F56" s="50">
        <f t="shared" si="5"/>
        <v>46358352</v>
      </c>
      <c r="G56" s="50">
        <f t="shared" si="5"/>
        <v>29605567</v>
      </c>
      <c r="H56" s="50">
        <f t="shared" si="5"/>
        <v>1894374</v>
      </c>
      <c r="I56" s="50">
        <f t="shared" si="5"/>
        <v>2199491</v>
      </c>
      <c r="J56" s="50">
        <f t="shared" si="5"/>
        <v>33699432</v>
      </c>
      <c r="K56" s="50">
        <f t="shared" si="5"/>
        <v>1459023</v>
      </c>
      <c r="L56" s="50">
        <f t="shared" si="5"/>
        <v>1483678</v>
      </c>
      <c r="M56" s="50">
        <f t="shared" si="5"/>
        <v>23349359</v>
      </c>
      <c r="N56" s="50">
        <f t="shared" si="5"/>
        <v>26292060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59991492</v>
      </c>
      <c r="X56" s="50">
        <f t="shared" si="5"/>
        <v>23161678</v>
      </c>
      <c r="Y56" s="50">
        <f t="shared" si="5"/>
        <v>36829814</v>
      </c>
      <c r="Z56" s="51">
        <f>+IF(X56&lt;&gt;0,+(Y56/X56)*100,0)</f>
        <v>159.01185570406426</v>
      </c>
      <c r="AA56" s="48">
        <f>SUM(AA53:AA55)</f>
        <v>46358352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48659536</v>
      </c>
      <c r="D59" s="65">
        <f>SUM(D56:D58)</f>
        <v>0</v>
      </c>
      <c r="E59" s="66">
        <f t="shared" si="6"/>
        <v>46393352</v>
      </c>
      <c r="F59" s="67">
        <f t="shared" si="6"/>
        <v>46358352</v>
      </c>
      <c r="G59" s="67">
        <f t="shared" si="6"/>
        <v>29605567</v>
      </c>
      <c r="H59" s="67">
        <f t="shared" si="6"/>
        <v>1894374</v>
      </c>
      <c r="I59" s="67">
        <f t="shared" si="6"/>
        <v>2199491</v>
      </c>
      <c r="J59" s="67">
        <f t="shared" si="6"/>
        <v>33699432</v>
      </c>
      <c r="K59" s="67">
        <f t="shared" si="6"/>
        <v>1459023</v>
      </c>
      <c r="L59" s="67">
        <f t="shared" si="6"/>
        <v>1483678</v>
      </c>
      <c r="M59" s="67">
        <f t="shared" si="6"/>
        <v>23349359</v>
      </c>
      <c r="N59" s="67">
        <f t="shared" si="6"/>
        <v>26292060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59991492</v>
      </c>
      <c r="X59" s="67">
        <f t="shared" si="6"/>
        <v>23161678</v>
      </c>
      <c r="Y59" s="67">
        <f t="shared" si="6"/>
        <v>36829814</v>
      </c>
      <c r="Z59" s="68">
        <f>+IF(X59&lt;&gt;0,+(Y59/X59)*100,0)</f>
        <v>159.01185570406426</v>
      </c>
      <c r="AA59" s="65">
        <f>SUM(AA56:AA58)</f>
        <v>46358352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22842189</v>
      </c>
      <c r="D9" s="20"/>
      <c r="E9" s="21">
        <v>24105185</v>
      </c>
      <c r="F9" s="22">
        <v>24105185</v>
      </c>
      <c r="G9" s="22">
        <v>1958959</v>
      </c>
      <c r="H9" s="22">
        <v>2518459</v>
      </c>
      <c r="I9" s="22">
        <v>2270724</v>
      </c>
      <c r="J9" s="22">
        <v>6748142</v>
      </c>
      <c r="K9" s="22">
        <v>2251329</v>
      </c>
      <c r="L9" s="22">
        <v>2244968</v>
      </c>
      <c r="M9" s="22">
        <v>2234372</v>
      </c>
      <c r="N9" s="22">
        <v>6730669</v>
      </c>
      <c r="O9" s="22"/>
      <c r="P9" s="22"/>
      <c r="Q9" s="22"/>
      <c r="R9" s="22"/>
      <c r="S9" s="22"/>
      <c r="T9" s="22"/>
      <c r="U9" s="22"/>
      <c r="V9" s="22"/>
      <c r="W9" s="22">
        <v>13478811</v>
      </c>
      <c r="X9" s="22">
        <v>12052590</v>
      </c>
      <c r="Y9" s="22">
        <v>1426221</v>
      </c>
      <c r="Z9" s="23">
        <v>11.833315494843847</v>
      </c>
      <c r="AA9" s="20">
        <v>24105185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7662979</v>
      </c>
      <c r="D25" s="20"/>
      <c r="E25" s="21">
        <v>4593158</v>
      </c>
      <c r="F25" s="22">
        <v>4593158</v>
      </c>
      <c r="G25" s="22">
        <v>3426192</v>
      </c>
      <c r="H25" s="22">
        <v>13724</v>
      </c>
      <c r="I25" s="22"/>
      <c r="J25" s="22">
        <v>3439916</v>
      </c>
      <c r="K25" s="22">
        <v>18299</v>
      </c>
      <c r="L25" s="22">
        <v>21114</v>
      </c>
      <c r="M25" s="22">
        <v>2740954</v>
      </c>
      <c r="N25" s="22">
        <v>2780367</v>
      </c>
      <c r="O25" s="22"/>
      <c r="P25" s="22"/>
      <c r="Q25" s="22"/>
      <c r="R25" s="22"/>
      <c r="S25" s="22"/>
      <c r="T25" s="22"/>
      <c r="U25" s="22"/>
      <c r="V25" s="22"/>
      <c r="W25" s="22">
        <v>6220283</v>
      </c>
      <c r="X25" s="22">
        <v>2296578</v>
      </c>
      <c r="Y25" s="22">
        <v>3923705</v>
      </c>
      <c r="Z25" s="23">
        <v>170.85006474850843</v>
      </c>
      <c r="AA25" s="20">
        <v>4593158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30505168</v>
      </c>
      <c r="D32" s="29">
        <f t="shared" ref="D32:Y32" si="0">SUM(D6:D31)</f>
        <v>0</v>
      </c>
      <c r="E32" s="30">
        <f t="shared" si="0"/>
        <v>28698343</v>
      </c>
      <c r="F32" s="31">
        <f t="shared" si="0"/>
        <v>28698343</v>
      </c>
      <c r="G32" s="31">
        <f t="shared" si="0"/>
        <v>5385151</v>
      </c>
      <c r="H32" s="31">
        <f t="shared" si="0"/>
        <v>2532183</v>
      </c>
      <c r="I32" s="31">
        <f t="shared" si="0"/>
        <v>2270724</v>
      </c>
      <c r="J32" s="31">
        <f t="shared" si="0"/>
        <v>10188058</v>
      </c>
      <c r="K32" s="31">
        <f t="shared" si="0"/>
        <v>2269628</v>
      </c>
      <c r="L32" s="31">
        <f t="shared" si="0"/>
        <v>2266082</v>
      </c>
      <c r="M32" s="31">
        <f t="shared" si="0"/>
        <v>4975326</v>
      </c>
      <c r="N32" s="31">
        <f t="shared" si="0"/>
        <v>9511036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19699094</v>
      </c>
      <c r="X32" s="31">
        <f t="shared" si="0"/>
        <v>14349168</v>
      </c>
      <c r="Y32" s="31">
        <f t="shared" si="0"/>
        <v>5349926</v>
      </c>
      <c r="Z32" s="32">
        <f>+IF(X32&lt;&gt;0,+(Y32/X32)*100,0)</f>
        <v>37.283875971066756</v>
      </c>
      <c r="AA32" s="29">
        <f>SUM(AA6:AA31)</f>
        <v>28698343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11316819</v>
      </c>
      <c r="D34" s="20"/>
      <c r="E34" s="21">
        <v>11606208</v>
      </c>
      <c r="F34" s="22">
        <v>11606208</v>
      </c>
      <c r="G34" s="22">
        <v>972914</v>
      </c>
      <c r="H34" s="22">
        <v>888312</v>
      </c>
      <c r="I34" s="22">
        <v>951139</v>
      </c>
      <c r="J34" s="22">
        <v>2812365</v>
      </c>
      <c r="K34" s="22">
        <v>954220</v>
      </c>
      <c r="L34" s="22">
        <v>1036910</v>
      </c>
      <c r="M34" s="22">
        <v>932041</v>
      </c>
      <c r="N34" s="22">
        <v>2923171</v>
      </c>
      <c r="O34" s="22"/>
      <c r="P34" s="22"/>
      <c r="Q34" s="22"/>
      <c r="R34" s="22"/>
      <c r="S34" s="22"/>
      <c r="T34" s="22"/>
      <c r="U34" s="22"/>
      <c r="V34" s="22"/>
      <c r="W34" s="22">
        <v>5735536</v>
      </c>
      <c r="X34" s="22">
        <v>5803152</v>
      </c>
      <c r="Y34" s="22">
        <v>-67616</v>
      </c>
      <c r="Z34" s="23">
        <v>-1.1651598993098924</v>
      </c>
      <c r="AA34" s="20">
        <v>11606208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225843</v>
      </c>
      <c r="D37" s="20"/>
      <c r="E37" s="21">
        <v>192000</v>
      </c>
      <c r="F37" s="22">
        <v>192000</v>
      </c>
      <c r="G37" s="22">
        <v>47959</v>
      </c>
      <c r="H37" s="22">
        <v>28435</v>
      </c>
      <c r="I37" s="22">
        <v>38111</v>
      </c>
      <c r="J37" s="22">
        <v>114505</v>
      </c>
      <c r="K37" s="22">
        <v>29600</v>
      </c>
      <c r="L37" s="22">
        <v>185</v>
      </c>
      <c r="M37" s="22">
        <v>430</v>
      </c>
      <c r="N37" s="22">
        <v>30215</v>
      </c>
      <c r="O37" s="22"/>
      <c r="P37" s="22"/>
      <c r="Q37" s="22"/>
      <c r="R37" s="22"/>
      <c r="S37" s="22"/>
      <c r="T37" s="22"/>
      <c r="U37" s="22"/>
      <c r="V37" s="22"/>
      <c r="W37" s="22">
        <v>144720</v>
      </c>
      <c r="X37" s="22">
        <v>96000</v>
      </c>
      <c r="Y37" s="22">
        <v>48720</v>
      </c>
      <c r="Z37" s="23">
        <v>50.749999999999993</v>
      </c>
      <c r="AA37" s="20">
        <v>192000</v>
      </c>
    </row>
    <row r="38" spans="1:27" ht="13.5" x14ac:dyDescent="0.25">
      <c r="A38" s="19" t="s">
        <v>64</v>
      </c>
      <c r="B38" s="15" t="s">
        <v>32</v>
      </c>
      <c r="C38" s="20">
        <v>27463836</v>
      </c>
      <c r="D38" s="20"/>
      <c r="E38" s="21">
        <v>809940</v>
      </c>
      <c r="F38" s="22">
        <v>809940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404970</v>
      </c>
      <c r="Y38" s="22">
        <v>-404970</v>
      </c>
      <c r="Z38" s="23">
        <v>-100</v>
      </c>
      <c r="AA38" s="20">
        <v>809940</v>
      </c>
    </row>
    <row r="39" spans="1:27" ht="13.5" x14ac:dyDescent="0.25">
      <c r="A39" s="19" t="s">
        <v>65</v>
      </c>
      <c r="B39" s="15" t="s">
        <v>32</v>
      </c>
      <c r="C39" s="20">
        <v>703201</v>
      </c>
      <c r="D39" s="20"/>
      <c r="E39" s="21">
        <v>709543</v>
      </c>
      <c r="F39" s="22">
        <v>709543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354774</v>
      </c>
      <c r="Y39" s="22">
        <v>-354774</v>
      </c>
      <c r="Z39" s="23">
        <v>-100</v>
      </c>
      <c r="AA39" s="20">
        <v>709543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1951686</v>
      </c>
      <c r="D41" s="20"/>
      <c r="E41" s="21">
        <v>3187961</v>
      </c>
      <c r="F41" s="22">
        <v>3187961</v>
      </c>
      <c r="G41" s="22">
        <v>43586</v>
      </c>
      <c r="H41" s="22">
        <v>163496</v>
      </c>
      <c r="I41" s="22">
        <v>480782</v>
      </c>
      <c r="J41" s="22">
        <v>687864</v>
      </c>
      <c r="K41" s="22">
        <v>249306</v>
      </c>
      <c r="L41" s="22">
        <v>187582</v>
      </c>
      <c r="M41" s="22">
        <v>246133</v>
      </c>
      <c r="N41" s="22">
        <v>683021</v>
      </c>
      <c r="O41" s="22"/>
      <c r="P41" s="22"/>
      <c r="Q41" s="22"/>
      <c r="R41" s="22"/>
      <c r="S41" s="22"/>
      <c r="T41" s="22"/>
      <c r="U41" s="22"/>
      <c r="V41" s="22"/>
      <c r="W41" s="22">
        <v>1370885</v>
      </c>
      <c r="X41" s="22">
        <v>1593978</v>
      </c>
      <c r="Y41" s="22">
        <v>-223093</v>
      </c>
      <c r="Z41" s="23">
        <v>-13.995989907012518</v>
      </c>
      <c r="AA41" s="20">
        <v>3187961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3044281</v>
      </c>
      <c r="D44" s="20"/>
      <c r="E44" s="21">
        <v>2345873</v>
      </c>
      <c r="F44" s="22">
        <v>2345873</v>
      </c>
      <c r="G44" s="22">
        <v>34695</v>
      </c>
      <c r="H44" s="22">
        <v>4642</v>
      </c>
      <c r="I44" s="22">
        <v>109090</v>
      </c>
      <c r="J44" s="22">
        <v>148427</v>
      </c>
      <c r="K44" s="22">
        <v>290411</v>
      </c>
      <c r="L44" s="22">
        <v>346346</v>
      </c>
      <c r="M44" s="22">
        <v>384231</v>
      </c>
      <c r="N44" s="22">
        <v>1020988</v>
      </c>
      <c r="O44" s="22"/>
      <c r="P44" s="22"/>
      <c r="Q44" s="22"/>
      <c r="R44" s="22"/>
      <c r="S44" s="22"/>
      <c r="T44" s="22"/>
      <c r="U44" s="22"/>
      <c r="V44" s="22"/>
      <c r="W44" s="22">
        <v>1169415</v>
      </c>
      <c r="X44" s="22">
        <v>1172940</v>
      </c>
      <c r="Y44" s="22">
        <v>-3525</v>
      </c>
      <c r="Z44" s="23">
        <v>-0.30052688117039233</v>
      </c>
      <c r="AA44" s="20">
        <v>2345873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44705666</v>
      </c>
      <c r="D47" s="29">
        <f t="shared" ref="D47:Y47" si="1">SUM(D34:D46)</f>
        <v>0</v>
      </c>
      <c r="E47" s="30">
        <f t="shared" si="1"/>
        <v>18851525</v>
      </c>
      <c r="F47" s="31">
        <f t="shared" si="1"/>
        <v>18851525</v>
      </c>
      <c r="G47" s="31">
        <f t="shared" si="1"/>
        <v>1099154</v>
      </c>
      <c r="H47" s="31">
        <f t="shared" si="1"/>
        <v>1084885</v>
      </c>
      <c r="I47" s="31">
        <f t="shared" si="1"/>
        <v>1579122</v>
      </c>
      <c r="J47" s="31">
        <f t="shared" si="1"/>
        <v>3763161</v>
      </c>
      <c r="K47" s="31">
        <f t="shared" si="1"/>
        <v>1523537</v>
      </c>
      <c r="L47" s="31">
        <f t="shared" si="1"/>
        <v>1571023</v>
      </c>
      <c r="M47" s="31">
        <f t="shared" si="1"/>
        <v>1562835</v>
      </c>
      <c r="N47" s="31">
        <f t="shared" si="1"/>
        <v>4657395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8420556</v>
      </c>
      <c r="X47" s="31">
        <f t="shared" si="1"/>
        <v>9425814</v>
      </c>
      <c r="Y47" s="31">
        <f t="shared" si="1"/>
        <v>-1005258</v>
      </c>
      <c r="Z47" s="32">
        <f>+IF(X47&lt;&gt;0,+(Y47/X47)*100,0)</f>
        <v>-10.664946284745275</v>
      </c>
      <c r="AA47" s="29">
        <f>SUM(AA34:AA46)</f>
        <v>18851525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-14200498</v>
      </c>
      <c r="D48" s="39">
        <f t="shared" si="2"/>
        <v>0</v>
      </c>
      <c r="E48" s="40">
        <f t="shared" si="2"/>
        <v>9846818</v>
      </c>
      <c r="F48" s="41">
        <f t="shared" si="2"/>
        <v>9846818</v>
      </c>
      <c r="G48" s="41">
        <f t="shared" si="2"/>
        <v>4285997</v>
      </c>
      <c r="H48" s="41">
        <f t="shared" si="2"/>
        <v>1447298</v>
      </c>
      <c r="I48" s="41">
        <f t="shared" si="2"/>
        <v>691602</v>
      </c>
      <c r="J48" s="41">
        <f t="shared" si="2"/>
        <v>6424897</v>
      </c>
      <c r="K48" s="41">
        <f t="shared" si="2"/>
        <v>746091</v>
      </c>
      <c r="L48" s="41">
        <f t="shared" si="2"/>
        <v>695059</v>
      </c>
      <c r="M48" s="41">
        <f t="shared" si="2"/>
        <v>3412491</v>
      </c>
      <c r="N48" s="41">
        <f t="shared" si="2"/>
        <v>4853641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11278538</v>
      </c>
      <c r="X48" s="41">
        <f t="shared" si="2"/>
        <v>4923354</v>
      </c>
      <c r="Y48" s="41">
        <f t="shared" si="2"/>
        <v>6355184</v>
      </c>
      <c r="Z48" s="42">
        <f>+IF(X48&lt;&gt;0,+(Y48/X48)*100,0)</f>
        <v>129.08241008060764</v>
      </c>
      <c r="AA48" s="39">
        <f>+AA32-AA47</f>
        <v>9846818</v>
      </c>
    </row>
    <row r="49" spans="1:27" ht="25.5" x14ac:dyDescent="0.25">
      <c r="A49" s="43" t="s">
        <v>74</v>
      </c>
      <c r="B49" s="15" t="s">
        <v>32</v>
      </c>
      <c r="C49" s="20">
        <v>29691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-14170807</v>
      </c>
      <c r="D51" s="48">
        <f t="shared" si="3"/>
        <v>0</v>
      </c>
      <c r="E51" s="49">
        <f t="shared" si="3"/>
        <v>9846818</v>
      </c>
      <c r="F51" s="50">
        <f t="shared" si="3"/>
        <v>9846818</v>
      </c>
      <c r="G51" s="50">
        <f t="shared" si="3"/>
        <v>4285997</v>
      </c>
      <c r="H51" s="50">
        <f t="shared" si="3"/>
        <v>1447298</v>
      </c>
      <c r="I51" s="50">
        <f t="shared" si="3"/>
        <v>691602</v>
      </c>
      <c r="J51" s="50">
        <f t="shared" si="3"/>
        <v>6424897</v>
      </c>
      <c r="K51" s="50">
        <f t="shared" si="3"/>
        <v>746091</v>
      </c>
      <c r="L51" s="50">
        <f t="shared" si="3"/>
        <v>695059</v>
      </c>
      <c r="M51" s="50">
        <f t="shared" si="3"/>
        <v>3412491</v>
      </c>
      <c r="N51" s="50">
        <f t="shared" si="3"/>
        <v>4853641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11278538</v>
      </c>
      <c r="X51" s="50">
        <f t="shared" si="3"/>
        <v>4923354</v>
      </c>
      <c r="Y51" s="50">
        <f t="shared" si="3"/>
        <v>6355184</v>
      </c>
      <c r="Z51" s="51">
        <f>+IF(X51&lt;&gt;0,+(Y51/X51)*100,0)</f>
        <v>129.08241008060764</v>
      </c>
      <c r="AA51" s="48">
        <f>SUM(AA48:AA50)</f>
        <v>9846818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-14170807</v>
      </c>
      <c r="D53" s="54">
        <f>+D51-D52</f>
        <v>0</v>
      </c>
      <c r="E53" s="55">
        <f t="shared" si="4"/>
        <v>9846818</v>
      </c>
      <c r="F53" s="56">
        <f t="shared" si="4"/>
        <v>9846818</v>
      </c>
      <c r="G53" s="56">
        <f t="shared" si="4"/>
        <v>4285997</v>
      </c>
      <c r="H53" s="56">
        <f t="shared" si="4"/>
        <v>1447298</v>
      </c>
      <c r="I53" s="56">
        <f t="shared" si="4"/>
        <v>691602</v>
      </c>
      <c r="J53" s="56">
        <f t="shared" si="4"/>
        <v>6424897</v>
      </c>
      <c r="K53" s="56">
        <f t="shared" si="4"/>
        <v>746091</v>
      </c>
      <c r="L53" s="56">
        <f t="shared" si="4"/>
        <v>695059</v>
      </c>
      <c r="M53" s="56">
        <f t="shared" si="4"/>
        <v>3412491</v>
      </c>
      <c r="N53" s="56">
        <f t="shared" si="4"/>
        <v>4853641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11278538</v>
      </c>
      <c r="X53" s="56">
        <f t="shared" si="4"/>
        <v>4923354</v>
      </c>
      <c r="Y53" s="56">
        <f t="shared" si="4"/>
        <v>6355184</v>
      </c>
      <c r="Z53" s="57">
        <f>+IF(X53&lt;&gt;0,+(Y53/X53)*100,0)</f>
        <v>129.08241008060764</v>
      </c>
      <c r="AA53" s="54">
        <f>+AA51-AA52</f>
        <v>9846818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-14170807</v>
      </c>
      <c r="D56" s="48">
        <f>SUM(D53:D55)</f>
        <v>0</v>
      </c>
      <c r="E56" s="49">
        <f t="shared" si="5"/>
        <v>9846818</v>
      </c>
      <c r="F56" s="50">
        <f t="shared" si="5"/>
        <v>9846818</v>
      </c>
      <c r="G56" s="50">
        <f t="shared" si="5"/>
        <v>4285997</v>
      </c>
      <c r="H56" s="50">
        <f t="shared" si="5"/>
        <v>1447298</v>
      </c>
      <c r="I56" s="50">
        <f t="shared" si="5"/>
        <v>691602</v>
      </c>
      <c r="J56" s="50">
        <f t="shared" si="5"/>
        <v>6424897</v>
      </c>
      <c r="K56" s="50">
        <f t="shared" si="5"/>
        <v>746091</v>
      </c>
      <c r="L56" s="50">
        <f t="shared" si="5"/>
        <v>695059</v>
      </c>
      <c r="M56" s="50">
        <f t="shared" si="5"/>
        <v>3412491</v>
      </c>
      <c r="N56" s="50">
        <f t="shared" si="5"/>
        <v>4853641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11278538</v>
      </c>
      <c r="X56" s="50">
        <f t="shared" si="5"/>
        <v>4923354</v>
      </c>
      <c r="Y56" s="50">
        <f t="shared" si="5"/>
        <v>6355184</v>
      </c>
      <c r="Z56" s="51">
        <f>+IF(X56&lt;&gt;0,+(Y56/X56)*100,0)</f>
        <v>129.08241008060764</v>
      </c>
      <c r="AA56" s="48">
        <f>SUM(AA53:AA55)</f>
        <v>9846818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-14170807</v>
      </c>
      <c r="D59" s="65">
        <f>SUM(D56:D58)</f>
        <v>0</v>
      </c>
      <c r="E59" s="66">
        <f t="shared" si="6"/>
        <v>9846818</v>
      </c>
      <c r="F59" s="67">
        <f t="shared" si="6"/>
        <v>9846818</v>
      </c>
      <c r="G59" s="67">
        <f t="shared" si="6"/>
        <v>4285997</v>
      </c>
      <c r="H59" s="67">
        <f t="shared" si="6"/>
        <v>1447298</v>
      </c>
      <c r="I59" s="67">
        <f t="shared" si="6"/>
        <v>691602</v>
      </c>
      <c r="J59" s="67">
        <f t="shared" si="6"/>
        <v>6424897</v>
      </c>
      <c r="K59" s="67">
        <f t="shared" si="6"/>
        <v>746091</v>
      </c>
      <c r="L59" s="67">
        <f t="shared" si="6"/>
        <v>695059</v>
      </c>
      <c r="M59" s="67">
        <f t="shared" si="6"/>
        <v>3412491</v>
      </c>
      <c r="N59" s="67">
        <f t="shared" si="6"/>
        <v>4853641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11278538</v>
      </c>
      <c r="X59" s="67">
        <f t="shared" si="6"/>
        <v>4923354</v>
      </c>
      <c r="Y59" s="67">
        <f t="shared" si="6"/>
        <v>6355184</v>
      </c>
      <c r="Z59" s="68">
        <f>+IF(X59&lt;&gt;0,+(Y59/X59)*100,0)</f>
        <v>129.08241008060764</v>
      </c>
      <c r="AA59" s="65">
        <f>SUM(AA56:AA58)</f>
        <v>9846818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1201721</v>
      </c>
      <c r="D9" s="20"/>
      <c r="E9" s="21">
        <v>1410364</v>
      </c>
      <c r="F9" s="22">
        <v>1410364</v>
      </c>
      <c r="G9" s="22"/>
      <c r="H9" s="22">
        <v>154922</v>
      </c>
      <c r="I9" s="22">
        <v>155059</v>
      </c>
      <c r="J9" s="22">
        <v>309981</v>
      </c>
      <c r="K9" s="22">
        <v>154551</v>
      </c>
      <c r="L9" s="22">
        <v>154624</v>
      </c>
      <c r="M9" s="22">
        <v>154551</v>
      </c>
      <c r="N9" s="22">
        <v>463726</v>
      </c>
      <c r="O9" s="22"/>
      <c r="P9" s="22"/>
      <c r="Q9" s="22"/>
      <c r="R9" s="22"/>
      <c r="S9" s="22"/>
      <c r="T9" s="22"/>
      <c r="U9" s="22"/>
      <c r="V9" s="22"/>
      <c r="W9" s="22">
        <v>773707</v>
      </c>
      <c r="X9" s="22">
        <v>705184</v>
      </c>
      <c r="Y9" s="22">
        <v>68523</v>
      </c>
      <c r="Z9" s="23">
        <v>9.7170383899804875</v>
      </c>
      <c r="AA9" s="20">
        <v>1410364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345106</v>
      </c>
      <c r="D13" s="20"/>
      <c r="E13" s="21">
        <v>43439</v>
      </c>
      <c r="F13" s="22">
        <v>43439</v>
      </c>
      <c r="G13" s="22"/>
      <c r="H13" s="22">
        <v>30148</v>
      </c>
      <c r="I13" s="22">
        <v>30502</v>
      </c>
      <c r="J13" s="22">
        <v>60650</v>
      </c>
      <c r="K13" s="22">
        <v>30511</v>
      </c>
      <c r="L13" s="22">
        <v>30212</v>
      </c>
      <c r="M13" s="22">
        <v>30236</v>
      </c>
      <c r="N13" s="22">
        <v>90959</v>
      </c>
      <c r="O13" s="22"/>
      <c r="P13" s="22"/>
      <c r="Q13" s="22"/>
      <c r="R13" s="22"/>
      <c r="S13" s="22"/>
      <c r="T13" s="22"/>
      <c r="U13" s="22"/>
      <c r="V13" s="22"/>
      <c r="W13" s="22">
        <v>151609</v>
      </c>
      <c r="X13" s="22">
        <v>21719</v>
      </c>
      <c r="Y13" s="22">
        <v>129890</v>
      </c>
      <c r="Z13" s="23">
        <v>598.04779225562868</v>
      </c>
      <c r="AA13" s="20">
        <v>43439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1546827</v>
      </c>
      <c r="D32" s="29">
        <f t="shared" ref="D32:Y32" si="0">SUM(D6:D31)</f>
        <v>0</v>
      </c>
      <c r="E32" s="30">
        <f t="shared" si="0"/>
        <v>1453803</v>
      </c>
      <c r="F32" s="31">
        <f t="shared" si="0"/>
        <v>1453803</v>
      </c>
      <c r="G32" s="31">
        <f t="shared" si="0"/>
        <v>0</v>
      </c>
      <c r="H32" s="31">
        <f t="shared" si="0"/>
        <v>185070</v>
      </c>
      <c r="I32" s="31">
        <f t="shared" si="0"/>
        <v>185561</v>
      </c>
      <c r="J32" s="31">
        <f t="shared" si="0"/>
        <v>370631</v>
      </c>
      <c r="K32" s="31">
        <f t="shared" si="0"/>
        <v>185062</v>
      </c>
      <c r="L32" s="31">
        <f t="shared" si="0"/>
        <v>184836</v>
      </c>
      <c r="M32" s="31">
        <f t="shared" si="0"/>
        <v>184787</v>
      </c>
      <c r="N32" s="31">
        <f t="shared" si="0"/>
        <v>554685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925316</v>
      </c>
      <c r="X32" s="31">
        <f t="shared" si="0"/>
        <v>726903</v>
      </c>
      <c r="Y32" s="31">
        <f t="shared" si="0"/>
        <v>198413</v>
      </c>
      <c r="Z32" s="32">
        <f>+IF(X32&lt;&gt;0,+(Y32/X32)*100,0)</f>
        <v>27.295663933152014</v>
      </c>
      <c r="AA32" s="29">
        <f>SUM(AA6:AA31)</f>
        <v>1453803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12057459</v>
      </c>
      <c r="D34" s="20"/>
      <c r="E34" s="21">
        <v>11416293</v>
      </c>
      <c r="F34" s="22">
        <v>11416293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5708145</v>
      </c>
      <c r="Y34" s="22">
        <v>-5708145</v>
      </c>
      <c r="Z34" s="23">
        <v>-100</v>
      </c>
      <c r="AA34" s="20">
        <v>11416293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86859</v>
      </c>
      <c r="D37" s="20"/>
      <c r="E37" s="21">
        <v>87713</v>
      </c>
      <c r="F37" s="22">
        <v>87713</v>
      </c>
      <c r="G37" s="22"/>
      <c r="H37" s="22">
        <v>65585</v>
      </c>
      <c r="I37" s="22"/>
      <c r="J37" s="22">
        <v>65585</v>
      </c>
      <c r="K37" s="22"/>
      <c r="L37" s="22">
        <v>1559</v>
      </c>
      <c r="M37" s="22"/>
      <c r="N37" s="22">
        <v>1559</v>
      </c>
      <c r="O37" s="22"/>
      <c r="P37" s="22"/>
      <c r="Q37" s="22"/>
      <c r="R37" s="22"/>
      <c r="S37" s="22"/>
      <c r="T37" s="22"/>
      <c r="U37" s="22"/>
      <c r="V37" s="22"/>
      <c r="W37" s="22">
        <v>67144</v>
      </c>
      <c r="X37" s="22">
        <v>43865</v>
      </c>
      <c r="Y37" s="22">
        <v>23279</v>
      </c>
      <c r="Z37" s="23">
        <v>53.069645503248609</v>
      </c>
      <c r="AA37" s="20">
        <v>87713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>
        <v>63000</v>
      </c>
      <c r="M41" s="22"/>
      <c r="N41" s="22">
        <v>63000</v>
      </c>
      <c r="O41" s="22"/>
      <c r="P41" s="22"/>
      <c r="Q41" s="22"/>
      <c r="R41" s="22"/>
      <c r="S41" s="22"/>
      <c r="T41" s="22"/>
      <c r="U41" s="22"/>
      <c r="V41" s="22"/>
      <c r="W41" s="22">
        <v>63000</v>
      </c>
      <c r="X41" s="22">
        <v>1</v>
      </c>
      <c r="Y41" s="22">
        <v>62999</v>
      </c>
      <c r="Z41" s="23">
        <v>6299900</v>
      </c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108711</v>
      </c>
      <c r="D44" s="20"/>
      <c r="E44" s="21">
        <v>129441</v>
      </c>
      <c r="F44" s="22">
        <v>129441</v>
      </c>
      <c r="G44" s="22"/>
      <c r="H44" s="22"/>
      <c r="I44" s="22"/>
      <c r="J44" s="22"/>
      <c r="K44" s="22">
        <v>23620</v>
      </c>
      <c r="L44" s="22"/>
      <c r="M44" s="22"/>
      <c r="N44" s="22">
        <v>23620</v>
      </c>
      <c r="O44" s="22"/>
      <c r="P44" s="22"/>
      <c r="Q44" s="22"/>
      <c r="R44" s="22"/>
      <c r="S44" s="22"/>
      <c r="T44" s="22"/>
      <c r="U44" s="22"/>
      <c r="V44" s="22"/>
      <c r="W44" s="22">
        <v>23620</v>
      </c>
      <c r="X44" s="22">
        <v>64725</v>
      </c>
      <c r="Y44" s="22">
        <v>-41105</v>
      </c>
      <c r="Z44" s="23">
        <v>-63.507145616067987</v>
      </c>
      <c r="AA44" s="20">
        <v>129441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12253029</v>
      </c>
      <c r="D47" s="29">
        <f t="shared" ref="D47:Y47" si="1">SUM(D34:D46)</f>
        <v>0</v>
      </c>
      <c r="E47" s="30">
        <f t="shared" si="1"/>
        <v>11633448</v>
      </c>
      <c r="F47" s="31">
        <f t="shared" si="1"/>
        <v>11633448</v>
      </c>
      <c r="G47" s="31">
        <f t="shared" si="1"/>
        <v>0</v>
      </c>
      <c r="H47" s="31">
        <f t="shared" si="1"/>
        <v>65585</v>
      </c>
      <c r="I47" s="31">
        <f t="shared" si="1"/>
        <v>0</v>
      </c>
      <c r="J47" s="31">
        <f t="shared" si="1"/>
        <v>65585</v>
      </c>
      <c r="K47" s="31">
        <f t="shared" si="1"/>
        <v>23620</v>
      </c>
      <c r="L47" s="31">
        <f t="shared" si="1"/>
        <v>64559</v>
      </c>
      <c r="M47" s="31">
        <f t="shared" si="1"/>
        <v>0</v>
      </c>
      <c r="N47" s="31">
        <f t="shared" si="1"/>
        <v>88179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153764</v>
      </c>
      <c r="X47" s="31">
        <f t="shared" si="1"/>
        <v>5816736</v>
      </c>
      <c r="Y47" s="31">
        <f t="shared" si="1"/>
        <v>-5662972</v>
      </c>
      <c r="Z47" s="32">
        <f>+IF(X47&lt;&gt;0,+(Y47/X47)*100,0)</f>
        <v>-97.356524346300048</v>
      </c>
      <c r="AA47" s="29">
        <f>SUM(AA34:AA46)</f>
        <v>11633448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-10706202</v>
      </c>
      <c r="D48" s="39">
        <f t="shared" si="2"/>
        <v>0</v>
      </c>
      <c r="E48" s="40">
        <f t="shared" si="2"/>
        <v>-10179645</v>
      </c>
      <c r="F48" s="41">
        <f t="shared" si="2"/>
        <v>-10179645</v>
      </c>
      <c r="G48" s="41">
        <f t="shared" si="2"/>
        <v>0</v>
      </c>
      <c r="H48" s="41">
        <f t="shared" si="2"/>
        <v>119485</v>
      </c>
      <c r="I48" s="41">
        <f t="shared" si="2"/>
        <v>185561</v>
      </c>
      <c r="J48" s="41">
        <f t="shared" si="2"/>
        <v>305046</v>
      </c>
      <c r="K48" s="41">
        <f t="shared" si="2"/>
        <v>161442</v>
      </c>
      <c r="L48" s="41">
        <f t="shared" si="2"/>
        <v>120277</v>
      </c>
      <c r="M48" s="41">
        <f t="shared" si="2"/>
        <v>184787</v>
      </c>
      <c r="N48" s="41">
        <f t="shared" si="2"/>
        <v>466506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771552</v>
      </c>
      <c r="X48" s="41">
        <f t="shared" si="2"/>
        <v>-5089833</v>
      </c>
      <c r="Y48" s="41">
        <f t="shared" si="2"/>
        <v>5861385</v>
      </c>
      <c r="Z48" s="42">
        <f>+IF(X48&lt;&gt;0,+(Y48/X48)*100,0)</f>
        <v>-115.1586898823596</v>
      </c>
      <c r="AA48" s="39">
        <f>+AA32-AA47</f>
        <v>-10179645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-10706202</v>
      </c>
      <c r="D51" s="48">
        <f t="shared" si="3"/>
        <v>0</v>
      </c>
      <c r="E51" s="49">
        <f t="shared" si="3"/>
        <v>-10179645</v>
      </c>
      <c r="F51" s="50">
        <f t="shared" si="3"/>
        <v>-10179645</v>
      </c>
      <c r="G51" s="50">
        <f t="shared" si="3"/>
        <v>0</v>
      </c>
      <c r="H51" s="50">
        <f t="shared" si="3"/>
        <v>119485</v>
      </c>
      <c r="I51" s="50">
        <f t="shared" si="3"/>
        <v>185561</v>
      </c>
      <c r="J51" s="50">
        <f t="shared" si="3"/>
        <v>305046</v>
      </c>
      <c r="K51" s="50">
        <f t="shared" si="3"/>
        <v>161442</v>
      </c>
      <c r="L51" s="50">
        <f t="shared" si="3"/>
        <v>120277</v>
      </c>
      <c r="M51" s="50">
        <f t="shared" si="3"/>
        <v>184787</v>
      </c>
      <c r="N51" s="50">
        <f t="shared" si="3"/>
        <v>466506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771552</v>
      </c>
      <c r="X51" s="50">
        <f t="shared" si="3"/>
        <v>-5089833</v>
      </c>
      <c r="Y51" s="50">
        <f t="shared" si="3"/>
        <v>5861385</v>
      </c>
      <c r="Z51" s="51">
        <f>+IF(X51&lt;&gt;0,+(Y51/X51)*100,0)</f>
        <v>-115.1586898823596</v>
      </c>
      <c r="AA51" s="48">
        <f>SUM(AA48:AA50)</f>
        <v>-10179645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-10706202</v>
      </c>
      <c r="D53" s="54">
        <f>+D51-D52</f>
        <v>0</v>
      </c>
      <c r="E53" s="55">
        <f t="shared" si="4"/>
        <v>-10179645</v>
      </c>
      <c r="F53" s="56">
        <f t="shared" si="4"/>
        <v>-10179645</v>
      </c>
      <c r="G53" s="56">
        <f t="shared" si="4"/>
        <v>0</v>
      </c>
      <c r="H53" s="56">
        <f t="shared" si="4"/>
        <v>119485</v>
      </c>
      <c r="I53" s="56">
        <f t="shared" si="4"/>
        <v>185561</v>
      </c>
      <c r="J53" s="56">
        <f t="shared" si="4"/>
        <v>305046</v>
      </c>
      <c r="K53" s="56">
        <f t="shared" si="4"/>
        <v>161442</v>
      </c>
      <c r="L53" s="56">
        <f t="shared" si="4"/>
        <v>120277</v>
      </c>
      <c r="M53" s="56">
        <f t="shared" si="4"/>
        <v>184787</v>
      </c>
      <c r="N53" s="56">
        <f t="shared" si="4"/>
        <v>466506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771552</v>
      </c>
      <c r="X53" s="56">
        <f t="shared" si="4"/>
        <v>-5089833</v>
      </c>
      <c r="Y53" s="56">
        <f t="shared" si="4"/>
        <v>5861385</v>
      </c>
      <c r="Z53" s="57">
        <f>+IF(X53&lt;&gt;0,+(Y53/X53)*100,0)</f>
        <v>-115.1586898823596</v>
      </c>
      <c r="AA53" s="54">
        <f>+AA51-AA52</f>
        <v>-10179645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-10706202</v>
      </c>
      <c r="D56" s="48">
        <f>SUM(D53:D55)</f>
        <v>0</v>
      </c>
      <c r="E56" s="49">
        <f t="shared" si="5"/>
        <v>-10179645</v>
      </c>
      <c r="F56" s="50">
        <f t="shared" si="5"/>
        <v>-10179645</v>
      </c>
      <c r="G56" s="50">
        <f t="shared" si="5"/>
        <v>0</v>
      </c>
      <c r="H56" s="50">
        <f t="shared" si="5"/>
        <v>119485</v>
      </c>
      <c r="I56" s="50">
        <f t="shared" si="5"/>
        <v>185561</v>
      </c>
      <c r="J56" s="50">
        <f t="shared" si="5"/>
        <v>305046</v>
      </c>
      <c r="K56" s="50">
        <f t="shared" si="5"/>
        <v>161442</v>
      </c>
      <c r="L56" s="50">
        <f t="shared" si="5"/>
        <v>120277</v>
      </c>
      <c r="M56" s="50">
        <f t="shared" si="5"/>
        <v>184787</v>
      </c>
      <c r="N56" s="50">
        <f t="shared" si="5"/>
        <v>466506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771552</v>
      </c>
      <c r="X56" s="50">
        <f t="shared" si="5"/>
        <v>-5089833</v>
      </c>
      <c r="Y56" s="50">
        <f t="shared" si="5"/>
        <v>5861385</v>
      </c>
      <c r="Z56" s="51">
        <f>+IF(X56&lt;&gt;0,+(Y56/X56)*100,0)</f>
        <v>-115.1586898823596</v>
      </c>
      <c r="AA56" s="48">
        <f>SUM(AA53:AA55)</f>
        <v>-10179645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-10706202</v>
      </c>
      <c r="D59" s="65">
        <f>SUM(D56:D58)</f>
        <v>0</v>
      </c>
      <c r="E59" s="66">
        <f t="shared" si="6"/>
        <v>-10179645</v>
      </c>
      <c r="F59" s="67">
        <f t="shared" si="6"/>
        <v>-10179645</v>
      </c>
      <c r="G59" s="67">
        <f t="shared" si="6"/>
        <v>0</v>
      </c>
      <c r="H59" s="67">
        <f t="shared" si="6"/>
        <v>119485</v>
      </c>
      <c r="I59" s="67">
        <f t="shared" si="6"/>
        <v>185561</v>
      </c>
      <c r="J59" s="67">
        <f t="shared" si="6"/>
        <v>305046</v>
      </c>
      <c r="K59" s="67">
        <f t="shared" si="6"/>
        <v>161442</v>
      </c>
      <c r="L59" s="67">
        <f t="shared" si="6"/>
        <v>120277</v>
      </c>
      <c r="M59" s="67">
        <f t="shared" si="6"/>
        <v>184787</v>
      </c>
      <c r="N59" s="67">
        <f t="shared" si="6"/>
        <v>466506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771552</v>
      </c>
      <c r="X59" s="67">
        <f t="shared" si="6"/>
        <v>-5089833</v>
      </c>
      <c r="Y59" s="67">
        <f t="shared" si="6"/>
        <v>5861385</v>
      </c>
      <c r="Z59" s="68">
        <f>+IF(X59&lt;&gt;0,+(Y59/X59)*100,0)</f>
        <v>-115.1586898823596</v>
      </c>
      <c r="AA59" s="65">
        <f>SUM(AA56:AA58)</f>
        <v>-10179645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1298333</v>
      </c>
      <c r="D9" s="20"/>
      <c r="E9" s="21">
        <v>600000</v>
      </c>
      <c r="F9" s="22">
        <v>600000</v>
      </c>
      <c r="G9" s="22">
        <v>121611</v>
      </c>
      <c r="H9" s="22"/>
      <c r="I9" s="22">
        <v>115029</v>
      </c>
      <c r="J9" s="22">
        <v>236640</v>
      </c>
      <c r="K9" s="22">
        <v>105921</v>
      </c>
      <c r="L9" s="22">
        <v>206638</v>
      </c>
      <c r="M9" s="22">
        <v>100046</v>
      </c>
      <c r="N9" s="22">
        <v>412605</v>
      </c>
      <c r="O9" s="22"/>
      <c r="P9" s="22"/>
      <c r="Q9" s="22"/>
      <c r="R9" s="22"/>
      <c r="S9" s="22"/>
      <c r="T9" s="22"/>
      <c r="U9" s="22"/>
      <c r="V9" s="22"/>
      <c r="W9" s="22">
        <v>649245</v>
      </c>
      <c r="X9" s="22">
        <v>300000</v>
      </c>
      <c r="Y9" s="22">
        <v>349245</v>
      </c>
      <c r="Z9" s="23">
        <v>116.41500000000001</v>
      </c>
      <c r="AA9" s="20">
        <v>600000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1298333</v>
      </c>
      <c r="D32" s="29">
        <f t="shared" ref="D32:Y32" si="0">SUM(D6:D31)</f>
        <v>0</v>
      </c>
      <c r="E32" s="30">
        <f t="shared" si="0"/>
        <v>600000</v>
      </c>
      <c r="F32" s="31">
        <f t="shared" si="0"/>
        <v>600000</v>
      </c>
      <c r="G32" s="31">
        <f t="shared" si="0"/>
        <v>121611</v>
      </c>
      <c r="H32" s="31">
        <f t="shared" si="0"/>
        <v>0</v>
      </c>
      <c r="I32" s="31">
        <f t="shared" si="0"/>
        <v>115029</v>
      </c>
      <c r="J32" s="31">
        <f t="shared" si="0"/>
        <v>236640</v>
      </c>
      <c r="K32" s="31">
        <f t="shared" si="0"/>
        <v>105921</v>
      </c>
      <c r="L32" s="31">
        <f t="shared" si="0"/>
        <v>206638</v>
      </c>
      <c r="M32" s="31">
        <f t="shared" si="0"/>
        <v>100046</v>
      </c>
      <c r="N32" s="31">
        <f t="shared" si="0"/>
        <v>412605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649245</v>
      </c>
      <c r="X32" s="31">
        <f t="shared" si="0"/>
        <v>300000</v>
      </c>
      <c r="Y32" s="31">
        <f t="shared" si="0"/>
        <v>349245</v>
      </c>
      <c r="Z32" s="32">
        <f>+IF(X32&lt;&gt;0,+(Y32/X32)*100,0)</f>
        <v>116.41500000000001</v>
      </c>
      <c r="AA32" s="29">
        <f>SUM(AA6:AA31)</f>
        <v>600000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1024586</v>
      </c>
      <c r="D34" s="20"/>
      <c r="E34" s="21">
        <v>5002476</v>
      </c>
      <c r="F34" s="22">
        <v>5002476</v>
      </c>
      <c r="G34" s="22">
        <v>103851</v>
      </c>
      <c r="H34" s="22"/>
      <c r="I34" s="22">
        <v>108121</v>
      </c>
      <c r="J34" s="22">
        <v>211972</v>
      </c>
      <c r="K34" s="22">
        <v>104049</v>
      </c>
      <c r="L34" s="22">
        <v>103084</v>
      </c>
      <c r="M34" s="22">
        <v>192335</v>
      </c>
      <c r="N34" s="22">
        <v>399468</v>
      </c>
      <c r="O34" s="22"/>
      <c r="P34" s="22"/>
      <c r="Q34" s="22"/>
      <c r="R34" s="22"/>
      <c r="S34" s="22"/>
      <c r="T34" s="22"/>
      <c r="U34" s="22"/>
      <c r="V34" s="22"/>
      <c r="W34" s="22">
        <v>611440</v>
      </c>
      <c r="X34" s="22">
        <v>2501238</v>
      </c>
      <c r="Y34" s="22">
        <v>-1889798</v>
      </c>
      <c r="Z34" s="23">
        <v>-75.5545054089215</v>
      </c>
      <c r="AA34" s="20">
        <v>5002476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514345</v>
      </c>
      <c r="D37" s="20"/>
      <c r="E37" s="21">
        <v>750000</v>
      </c>
      <c r="F37" s="22">
        <v>750000</v>
      </c>
      <c r="G37" s="22"/>
      <c r="H37" s="22"/>
      <c r="I37" s="22">
        <v>4400</v>
      </c>
      <c r="J37" s="22">
        <v>4400</v>
      </c>
      <c r="K37" s="22"/>
      <c r="L37" s="22">
        <v>12500</v>
      </c>
      <c r="M37" s="22">
        <v>149820</v>
      </c>
      <c r="N37" s="22">
        <v>162320</v>
      </c>
      <c r="O37" s="22"/>
      <c r="P37" s="22"/>
      <c r="Q37" s="22"/>
      <c r="R37" s="22"/>
      <c r="S37" s="22"/>
      <c r="T37" s="22"/>
      <c r="U37" s="22"/>
      <c r="V37" s="22"/>
      <c r="W37" s="22">
        <v>166720</v>
      </c>
      <c r="X37" s="22">
        <v>375000</v>
      </c>
      <c r="Y37" s="22">
        <v>-208280</v>
      </c>
      <c r="Z37" s="23">
        <v>-55.541333333333334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330876</v>
      </c>
      <c r="F39" s="22">
        <v>330876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165438</v>
      </c>
      <c r="Y39" s="22">
        <v>-165438</v>
      </c>
      <c r="Z39" s="23">
        <v>-100</v>
      </c>
      <c r="AA39" s="20">
        <v>330876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2931781</v>
      </c>
      <c r="D41" s="20"/>
      <c r="E41" s="21">
        <v>5490000</v>
      </c>
      <c r="F41" s="22">
        <v>5490000</v>
      </c>
      <c r="G41" s="22">
        <v>329221</v>
      </c>
      <c r="H41" s="22"/>
      <c r="I41" s="22">
        <v>333721</v>
      </c>
      <c r="J41" s="22">
        <v>662942</v>
      </c>
      <c r="K41" s="22">
        <v>950222</v>
      </c>
      <c r="L41" s="22">
        <v>332221</v>
      </c>
      <c r="M41" s="22">
        <v>417721</v>
      </c>
      <c r="N41" s="22">
        <v>1700164</v>
      </c>
      <c r="O41" s="22"/>
      <c r="P41" s="22"/>
      <c r="Q41" s="22"/>
      <c r="R41" s="22"/>
      <c r="S41" s="22"/>
      <c r="T41" s="22"/>
      <c r="U41" s="22"/>
      <c r="V41" s="22"/>
      <c r="W41" s="22">
        <v>2363106</v>
      </c>
      <c r="X41" s="22">
        <v>2745000</v>
      </c>
      <c r="Y41" s="22">
        <v>-381894</v>
      </c>
      <c r="Z41" s="23">
        <v>-13.912349726775956</v>
      </c>
      <c r="AA41" s="20">
        <v>5490000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743642</v>
      </c>
      <c r="D44" s="20"/>
      <c r="E44" s="21">
        <v>3146892</v>
      </c>
      <c r="F44" s="22">
        <v>3146892</v>
      </c>
      <c r="G44" s="22">
        <v>4530</v>
      </c>
      <c r="H44" s="22"/>
      <c r="I44" s="22">
        <v>873</v>
      </c>
      <c r="J44" s="22">
        <v>5403</v>
      </c>
      <c r="K44" s="22">
        <v>435822</v>
      </c>
      <c r="L44" s="22">
        <v>822</v>
      </c>
      <c r="M44" s="22">
        <v>1574</v>
      </c>
      <c r="N44" s="22">
        <v>438218</v>
      </c>
      <c r="O44" s="22"/>
      <c r="P44" s="22"/>
      <c r="Q44" s="22"/>
      <c r="R44" s="22"/>
      <c r="S44" s="22"/>
      <c r="T44" s="22"/>
      <c r="U44" s="22"/>
      <c r="V44" s="22"/>
      <c r="W44" s="22">
        <v>443621</v>
      </c>
      <c r="X44" s="22">
        <v>1573446</v>
      </c>
      <c r="Y44" s="22">
        <v>-1129825</v>
      </c>
      <c r="Z44" s="23">
        <v>-71.805768993661047</v>
      </c>
      <c r="AA44" s="20">
        <v>3146892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5214354</v>
      </c>
      <c r="D47" s="29">
        <f t="shared" ref="D47:Y47" si="1">SUM(D34:D46)</f>
        <v>0</v>
      </c>
      <c r="E47" s="30">
        <f t="shared" si="1"/>
        <v>14720244</v>
      </c>
      <c r="F47" s="31">
        <f t="shared" si="1"/>
        <v>14720244</v>
      </c>
      <c r="G47" s="31">
        <f t="shared" si="1"/>
        <v>437602</v>
      </c>
      <c r="H47" s="31">
        <f t="shared" si="1"/>
        <v>0</v>
      </c>
      <c r="I47" s="31">
        <f t="shared" si="1"/>
        <v>447115</v>
      </c>
      <c r="J47" s="31">
        <f t="shared" si="1"/>
        <v>884717</v>
      </c>
      <c r="K47" s="31">
        <f t="shared" si="1"/>
        <v>1490093</v>
      </c>
      <c r="L47" s="31">
        <f t="shared" si="1"/>
        <v>448627</v>
      </c>
      <c r="M47" s="31">
        <f t="shared" si="1"/>
        <v>761450</v>
      </c>
      <c r="N47" s="31">
        <f t="shared" si="1"/>
        <v>2700170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3584887</v>
      </c>
      <c r="X47" s="31">
        <f t="shared" si="1"/>
        <v>7360122</v>
      </c>
      <c r="Y47" s="31">
        <f t="shared" si="1"/>
        <v>-3775235</v>
      </c>
      <c r="Z47" s="32">
        <f>+IF(X47&lt;&gt;0,+(Y47/X47)*100,0)</f>
        <v>-51.293103565402852</v>
      </c>
      <c r="AA47" s="29">
        <f>SUM(AA34:AA46)</f>
        <v>14720244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-3916021</v>
      </c>
      <c r="D48" s="39">
        <f t="shared" si="2"/>
        <v>0</v>
      </c>
      <c r="E48" s="40">
        <f t="shared" si="2"/>
        <v>-14120244</v>
      </c>
      <c r="F48" s="41">
        <f t="shared" si="2"/>
        <v>-14120244</v>
      </c>
      <c r="G48" s="41">
        <f t="shared" si="2"/>
        <v>-315991</v>
      </c>
      <c r="H48" s="41">
        <f t="shared" si="2"/>
        <v>0</v>
      </c>
      <c r="I48" s="41">
        <f t="shared" si="2"/>
        <v>-332086</v>
      </c>
      <c r="J48" s="41">
        <f t="shared" si="2"/>
        <v>-648077</v>
      </c>
      <c r="K48" s="41">
        <f t="shared" si="2"/>
        <v>-1384172</v>
      </c>
      <c r="L48" s="41">
        <f t="shared" si="2"/>
        <v>-241989</v>
      </c>
      <c r="M48" s="41">
        <f t="shared" si="2"/>
        <v>-661404</v>
      </c>
      <c r="N48" s="41">
        <f t="shared" si="2"/>
        <v>-2287565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-2935642</v>
      </c>
      <c r="X48" s="41">
        <f t="shared" si="2"/>
        <v>-7060122</v>
      </c>
      <c r="Y48" s="41">
        <f t="shared" si="2"/>
        <v>4124480</v>
      </c>
      <c r="Z48" s="42">
        <f>+IF(X48&lt;&gt;0,+(Y48/X48)*100,0)</f>
        <v>-58.419387087078668</v>
      </c>
      <c r="AA48" s="39">
        <f>+AA32-AA47</f>
        <v>-14120244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-3916021</v>
      </c>
      <c r="D51" s="48">
        <f t="shared" si="3"/>
        <v>0</v>
      </c>
      <c r="E51" s="49">
        <f t="shared" si="3"/>
        <v>-14120244</v>
      </c>
      <c r="F51" s="50">
        <f t="shared" si="3"/>
        <v>-14120244</v>
      </c>
      <c r="G51" s="50">
        <f t="shared" si="3"/>
        <v>-315991</v>
      </c>
      <c r="H51" s="50">
        <f t="shared" si="3"/>
        <v>0</v>
      </c>
      <c r="I51" s="50">
        <f t="shared" si="3"/>
        <v>-332086</v>
      </c>
      <c r="J51" s="50">
        <f t="shared" si="3"/>
        <v>-648077</v>
      </c>
      <c r="K51" s="50">
        <f t="shared" si="3"/>
        <v>-1384172</v>
      </c>
      <c r="L51" s="50">
        <f t="shared" si="3"/>
        <v>-241989</v>
      </c>
      <c r="M51" s="50">
        <f t="shared" si="3"/>
        <v>-661404</v>
      </c>
      <c r="N51" s="50">
        <f t="shared" si="3"/>
        <v>-2287565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-2935642</v>
      </c>
      <c r="X51" s="50">
        <f t="shared" si="3"/>
        <v>-7060122</v>
      </c>
      <c r="Y51" s="50">
        <f t="shared" si="3"/>
        <v>4124480</v>
      </c>
      <c r="Z51" s="51">
        <f>+IF(X51&lt;&gt;0,+(Y51/X51)*100,0)</f>
        <v>-58.419387087078668</v>
      </c>
      <c r="AA51" s="48">
        <f>SUM(AA48:AA50)</f>
        <v>-14120244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-3916021</v>
      </c>
      <c r="D53" s="54">
        <f>+D51-D52</f>
        <v>0</v>
      </c>
      <c r="E53" s="55">
        <f t="shared" si="4"/>
        <v>-14120244</v>
      </c>
      <c r="F53" s="56">
        <f t="shared" si="4"/>
        <v>-14120244</v>
      </c>
      <c r="G53" s="56">
        <f t="shared" si="4"/>
        <v>-315991</v>
      </c>
      <c r="H53" s="56">
        <f t="shared" si="4"/>
        <v>0</v>
      </c>
      <c r="I53" s="56">
        <f t="shared" si="4"/>
        <v>-332086</v>
      </c>
      <c r="J53" s="56">
        <f t="shared" si="4"/>
        <v>-648077</v>
      </c>
      <c r="K53" s="56">
        <f t="shared" si="4"/>
        <v>-1384172</v>
      </c>
      <c r="L53" s="56">
        <f t="shared" si="4"/>
        <v>-241989</v>
      </c>
      <c r="M53" s="56">
        <f t="shared" si="4"/>
        <v>-661404</v>
      </c>
      <c r="N53" s="56">
        <f t="shared" si="4"/>
        <v>-2287565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-2935642</v>
      </c>
      <c r="X53" s="56">
        <f t="shared" si="4"/>
        <v>-7060122</v>
      </c>
      <c r="Y53" s="56">
        <f t="shared" si="4"/>
        <v>4124480</v>
      </c>
      <c r="Z53" s="57">
        <f>+IF(X53&lt;&gt;0,+(Y53/X53)*100,0)</f>
        <v>-58.419387087078668</v>
      </c>
      <c r="AA53" s="54">
        <f>+AA51-AA52</f>
        <v>-14120244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-3916021</v>
      </c>
      <c r="D56" s="48">
        <f>SUM(D53:D55)</f>
        <v>0</v>
      </c>
      <c r="E56" s="49">
        <f t="shared" si="5"/>
        <v>-14120244</v>
      </c>
      <c r="F56" s="50">
        <f t="shared" si="5"/>
        <v>-14120244</v>
      </c>
      <c r="G56" s="50">
        <f t="shared" si="5"/>
        <v>-315991</v>
      </c>
      <c r="H56" s="50">
        <f t="shared" si="5"/>
        <v>0</v>
      </c>
      <c r="I56" s="50">
        <f t="shared" si="5"/>
        <v>-332086</v>
      </c>
      <c r="J56" s="50">
        <f t="shared" si="5"/>
        <v>-648077</v>
      </c>
      <c r="K56" s="50">
        <f t="shared" si="5"/>
        <v>-1384172</v>
      </c>
      <c r="L56" s="50">
        <f t="shared" si="5"/>
        <v>-241989</v>
      </c>
      <c r="M56" s="50">
        <f t="shared" si="5"/>
        <v>-661404</v>
      </c>
      <c r="N56" s="50">
        <f t="shared" si="5"/>
        <v>-2287565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-2935642</v>
      </c>
      <c r="X56" s="50">
        <f t="shared" si="5"/>
        <v>-7060122</v>
      </c>
      <c r="Y56" s="50">
        <f t="shared" si="5"/>
        <v>4124480</v>
      </c>
      <c r="Z56" s="51">
        <f>+IF(X56&lt;&gt;0,+(Y56/X56)*100,0)</f>
        <v>-58.419387087078668</v>
      </c>
      <c r="AA56" s="48">
        <f>SUM(AA53:AA55)</f>
        <v>-14120244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-3916021</v>
      </c>
      <c r="D59" s="65">
        <f>SUM(D56:D58)</f>
        <v>0</v>
      </c>
      <c r="E59" s="66">
        <f t="shared" si="6"/>
        <v>-14120244</v>
      </c>
      <c r="F59" s="67">
        <f t="shared" si="6"/>
        <v>-14120244</v>
      </c>
      <c r="G59" s="67">
        <f t="shared" si="6"/>
        <v>-315991</v>
      </c>
      <c r="H59" s="67">
        <f t="shared" si="6"/>
        <v>0</v>
      </c>
      <c r="I59" s="67">
        <f t="shared" si="6"/>
        <v>-332086</v>
      </c>
      <c r="J59" s="67">
        <f t="shared" si="6"/>
        <v>-648077</v>
      </c>
      <c r="K59" s="67">
        <f t="shared" si="6"/>
        <v>-1384172</v>
      </c>
      <c r="L59" s="67">
        <f t="shared" si="6"/>
        <v>-241989</v>
      </c>
      <c r="M59" s="67">
        <f t="shared" si="6"/>
        <v>-661404</v>
      </c>
      <c r="N59" s="67">
        <f t="shared" si="6"/>
        <v>-2287565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-2935642</v>
      </c>
      <c r="X59" s="67">
        <f t="shared" si="6"/>
        <v>-7060122</v>
      </c>
      <c r="Y59" s="67">
        <f t="shared" si="6"/>
        <v>4124480</v>
      </c>
      <c r="Z59" s="68">
        <f>+IF(X59&lt;&gt;0,+(Y59/X59)*100,0)</f>
        <v>-58.419387087078668</v>
      </c>
      <c r="AA59" s="65">
        <f>SUM(AA56:AA58)</f>
        <v>-14120244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10576457</v>
      </c>
      <c r="D9" s="20"/>
      <c r="E9" s="21">
        <v>14016232</v>
      </c>
      <c r="F9" s="22">
        <v>14016232</v>
      </c>
      <c r="G9" s="22">
        <v>903968</v>
      </c>
      <c r="H9" s="22">
        <v>889558</v>
      </c>
      <c r="I9" s="22">
        <v>832150</v>
      </c>
      <c r="J9" s="22">
        <v>2625676</v>
      </c>
      <c r="K9" s="22">
        <v>842123</v>
      </c>
      <c r="L9" s="22">
        <v>886338</v>
      </c>
      <c r="M9" s="22">
        <v>887131</v>
      </c>
      <c r="N9" s="22">
        <v>2615592</v>
      </c>
      <c r="O9" s="22"/>
      <c r="P9" s="22"/>
      <c r="Q9" s="22"/>
      <c r="R9" s="22"/>
      <c r="S9" s="22"/>
      <c r="T9" s="22"/>
      <c r="U9" s="22"/>
      <c r="V9" s="22"/>
      <c r="W9" s="22">
        <v>5241268</v>
      </c>
      <c r="X9" s="22">
        <v>7008120</v>
      </c>
      <c r="Y9" s="22">
        <v>-1766852</v>
      </c>
      <c r="Z9" s="23">
        <v>-25.211497520019634</v>
      </c>
      <c r="AA9" s="20">
        <v>14016232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10576457</v>
      </c>
      <c r="D32" s="29">
        <f t="shared" ref="D32:Y32" si="0">SUM(D6:D31)</f>
        <v>0</v>
      </c>
      <c r="E32" s="30">
        <f t="shared" si="0"/>
        <v>14016232</v>
      </c>
      <c r="F32" s="31">
        <f t="shared" si="0"/>
        <v>14016232</v>
      </c>
      <c r="G32" s="31">
        <f t="shared" si="0"/>
        <v>903968</v>
      </c>
      <c r="H32" s="31">
        <f t="shared" si="0"/>
        <v>889558</v>
      </c>
      <c r="I32" s="31">
        <f t="shared" si="0"/>
        <v>832150</v>
      </c>
      <c r="J32" s="31">
        <f t="shared" si="0"/>
        <v>2625676</v>
      </c>
      <c r="K32" s="31">
        <f t="shared" si="0"/>
        <v>842123</v>
      </c>
      <c r="L32" s="31">
        <f t="shared" si="0"/>
        <v>886338</v>
      </c>
      <c r="M32" s="31">
        <f t="shared" si="0"/>
        <v>887131</v>
      </c>
      <c r="N32" s="31">
        <f t="shared" si="0"/>
        <v>2615592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5241268</v>
      </c>
      <c r="X32" s="31">
        <f t="shared" si="0"/>
        <v>7008120</v>
      </c>
      <c r="Y32" s="31">
        <f t="shared" si="0"/>
        <v>-1766852</v>
      </c>
      <c r="Z32" s="32">
        <f>+IF(X32&lt;&gt;0,+(Y32/X32)*100,0)</f>
        <v>-25.211497520019634</v>
      </c>
      <c r="AA32" s="29">
        <f>SUM(AA6:AA31)</f>
        <v>14016232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9498632</v>
      </c>
      <c r="D34" s="20"/>
      <c r="E34" s="21">
        <v>11055252</v>
      </c>
      <c r="F34" s="22">
        <v>11055252</v>
      </c>
      <c r="G34" s="22">
        <v>785640</v>
      </c>
      <c r="H34" s="22">
        <v>803839</v>
      </c>
      <c r="I34" s="22">
        <v>808448</v>
      </c>
      <c r="J34" s="22">
        <v>2397927</v>
      </c>
      <c r="K34" s="22">
        <v>794021</v>
      </c>
      <c r="L34" s="22">
        <v>731170</v>
      </c>
      <c r="M34" s="22">
        <v>791892</v>
      </c>
      <c r="N34" s="22">
        <v>2317083</v>
      </c>
      <c r="O34" s="22"/>
      <c r="P34" s="22"/>
      <c r="Q34" s="22"/>
      <c r="R34" s="22"/>
      <c r="S34" s="22"/>
      <c r="T34" s="22"/>
      <c r="U34" s="22"/>
      <c r="V34" s="22"/>
      <c r="W34" s="22">
        <v>4715010</v>
      </c>
      <c r="X34" s="22">
        <v>5527626</v>
      </c>
      <c r="Y34" s="22">
        <v>-812616</v>
      </c>
      <c r="Z34" s="23">
        <v>-14.700994604193554</v>
      </c>
      <c r="AA34" s="20">
        <v>11055252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671841</v>
      </c>
      <c r="D37" s="20"/>
      <c r="E37" s="21">
        <v>231660</v>
      </c>
      <c r="F37" s="22">
        <v>231660</v>
      </c>
      <c r="G37" s="22"/>
      <c r="H37" s="22"/>
      <c r="I37" s="22">
        <v>265110</v>
      </c>
      <c r="J37" s="22">
        <v>265110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265110</v>
      </c>
      <c r="X37" s="22">
        <v>115830</v>
      </c>
      <c r="Y37" s="22">
        <v>149280</v>
      </c>
      <c r="Z37" s="23">
        <v>128.8785288785289</v>
      </c>
      <c r="AA37" s="20">
        <v>231660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4331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501950</v>
      </c>
      <c r="D44" s="20"/>
      <c r="E44" s="21">
        <v>105933</v>
      </c>
      <c r="F44" s="22">
        <v>105933</v>
      </c>
      <c r="G44" s="22">
        <v>6435</v>
      </c>
      <c r="H44" s="22">
        <v>6617</v>
      </c>
      <c r="I44" s="22">
        <v>7844</v>
      </c>
      <c r="J44" s="22">
        <v>20896</v>
      </c>
      <c r="K44" s="22">
        <v>6521</v>
      </c>
      <c r="L44" s="22">
        <v>5893</v>
      </c>
      <c r="M44" s="22">
        <v>6500</v>
      </c>
      <c r="N44" s="22">
        <v>18914</v>
      </c>
      <c r="O44" s="22"/>
      <c r="P44" s="22"/>
      <c r="Q44" s="22"/>
      <c r="R44" s="22"/>
      <c r="S44" s="22"/>
      <c r="T44" s="22"/>
      <c r="U44" s="22"/>
      <c r="V44" s="22"/>
      <c r="W44" s="22">
        <v>39810</v>
      </c>
      <c r="X44" s="22">
        <v>52968</v>
      </c>
      <c r="Y44" s="22">
        <v>-13158</v>
      </c>
      <c r="Z44" s="23">
        <v>-24.841413683733574</v>
      </c>
      <c r="AA44" s="20">
        <v>105933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10676754</v>
      </c>
      <c r="D47" s="29">
        <f t="shared" ref="D47:Y47" si="1">SUM(D34:D46)</f>
        <v>0</v>
      </c>
      <c r="E47" s="30">
        <f t="shared" si="1"/>
        <v>11392845</v>
      </c>
      <c r="F47" s="31">
        <f t="shared" si="1"/>
        <v>11392845</v>
      </c>
      <c r="G47" s="31">
        <f t="shared" si="1"/>
        <v>792075</v>
      </c>
      <c r="H47" s="31">
        <f t="shared" si="1"/>
        <v>810456</v>
      </c>
      <c r="I47" s="31">
        <f t="shared" si="1"/>
        <v>1081402</v>
      </c>
      <c r="J47" s="31">
        <f t="shared" si="1"/>
        <v>2683933</v>
      </c>
      <c r="K47" s="31">
        <f t="shared" si="1"/>
        <v>800542</v>
      </c>
      <c r="L47" s="31">
        <f t="shared" si="1"/>
        <v>737063</v>
      </c>
      <c r="M47" s="31">
        <f t="shared" si="1"/>
        <v>798392</v>
      </c>
      <c r="N47" s="31">
        <f t="shared" si="1"/>
        <v>2335997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5019930</v>
      </c>
      <c r="X47" s="31">
        <f t="shared" si="1"/>
        <v>5696424</v>
      </c>
      <c r="Y47" s="31">
        <f t="shared" si="1"/>
        <v>-676494</v>
      </c>
      <c r="Z47" s="32">
        <f>+IF(X47&lt;&gt;0,+(Y47/X47)*100,0)</f>
        <v>-11.875766270207414</v>
      </c>
      <c r="AA47" s="29">
        <f>SUM(AA34:AA46)</f>
        <v>11392845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-100297</v>
      </c>
      <c r="D48" s="39">
        <f t="shared" si="2"/>
        <v>0</v>
      </c>
      <c r="E48" s="40">
        <f t="shared" si="2"/>
        <v>2623387</v>
      </c>
      <c r="F48" s="41">
        <f t="shared" si="2"/>
        <v>2623387</v>
      </c>
      <c r="G48" s="41">
        <f t="shared" si="2"/>
        <v>111893</v>
      </c>
      <c r="H48" s="41">
        <f t="shared" si="2"/>
        <v>79102</v>
      </c>
      <c r="I48" s="41">
        <f t="shared" si="2"/>
        <v>-249252</v>
      </c>
      <c r="J48" s="41">
        <f t="shared" si="2"/>
        <v>-58257</v>
      </c>
      <c r="K48" s="41">
        <f t="shared" si="2"/>
        <v>41581</v>
      </c>
      <c r="L48" s="41">
        <f t="shared" si="2"/>
        <v>149275</v>
      </c>
      <c r="M48" s="41">
        <f t="shared" si="2"/>
        <v>88739</v>
      </c>
      <c r="N48" s="41">
        <f t="shared" si="2"/>
        <v>279595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221338</v>
      </c>
      <c r="X48" s="41">
        <f t="shared" si="2"/>
        <v>1311696</v>
      </c>
      <c r="Y48" s="41">
        <f t="shared" si="2"/>
        <v>-1090358</v>
      </c>
      <c r="Z48" s="42">
        <f>+IF(X48&lt;&gt;0,+(Y48/X48)*100,0)</f>
        <v>-83.125815737792905</v>
      </c>
      <c r="AA48" s="39">
        <f>+AA32-AA47</f>
        <v>2623387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-100297</v>
      </c>
      <c r="D51" s="48">
        <f t="shared" si="3"/>
        <v>0</v>
      </c>
      <c r="E51" s="49">
        <f t="shared" si="3"/>
        <v>2623387</v>
      </c>
      <c r="F51" s="50">
        <f t="shared" si="3"/>
        <v>2623387</v>
      </c>
      <c r="G51" s="50">
        <f t="shared" si="3"/>
        <v>111893</v>
      </c>
      <c r="H51" s="50">
        <f t="shared" si="3"/>
        <v>79102</v>
      </c>
      <c r="I51" s="50">
        <f t="shared" si="3"/>
        <v>-249252</v>
      </c>
      <c r="J51" s="50">
        <f t="shared" si="3"/>
        <v>-58257</v>
      </c>
      <c r="K51" s="50">
        <f t="shared" si="3"/>
        <v>41581</v>
      </c>
      <c r="L51" s="50">
        <f t="shared" si="3"/>
        <v>149275</v>
      </c>
      <c r="M51" s="50">
        <f t="shared" si="3"/>
        <v>88739</v>
      </c>
      <c r="N51" s="50">
        <f t="shared" si="3"/>
        <v>279595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221338</v>
      </c>
      <c r="X51" s="50">
        <f t="shared" si="3"/>
        <v>1311696</v>
      </c>
      <c r="Y51" s="50">
        <f t="shared" si="3"/>
        <v>-1090358</v>
      </c>
      <c r="Z51" s="51">
        <f>+IF(X51&lt;&gt;0,+(Y51/X51)*100,0)</f>
        <v>-83.125815737792905</v>
      </c>
      <c r="AA51" s="48">
        <f>SUM(AA48:AA50)</f>
        <v>2623387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-100297</v>
      </c>
      <c r="D53" s="54">
        <f>+D51-D52</f>
        <v>0</v>
      </c>
      <c r="E53" s="55">
        <f t="shared" si="4"/>
        <v>2623387</v>
      </c>
      <c r="F53" s="56">
        <f t="shared" si="4"/>
        <v>2623387</v>
      </c>
      <c r="G53" s="56">
        <f t="shared" si="4"/>
        <v>111893</v>
      </c>
      <c r="H53" s="56">
        <f t="shared" si="4"/>
        <v>79102</v>
      </c>
      <c r="I53" s="56">
        <f t="shared" si="4"/>
        <v>-249252</v>
      </c>
      <c r="J53" s="56">
        <f t="shared" si="4"/>
        <v>-58257</v>
      </c>
      <c r="K53" s="56">
        <f t="shared" si="4"/>
        <v>41581</v>
      </c>
      <c r="L53" s="56">
        <f t="shared" si="4"/>
        <v>149275</v>
      </c>
      <c r="M53" s="56">
        <f t="shared" si="4"/>
        <v>88739</v>
      </c>
      <c r="N53" s="56">
        <f t="shared" si="4"/>
        <v>279595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221338</v>
      </c>
      <c r="X53" s="56">
        <f t="shared" si="4"/>
        <v>1311696</v>
      </c>
      <c r="Y53" s="56">
        <f t="shared" si="4"/>
        <v>-1090358</v>
      </c>
      <c r="Z53" s="57">
        <f>+IF(X53&lt;&gt;0,+(Y53/X53)*100,0)</f>
        <v>-83.125815737792905</v>
      </c>
      <c r="AA53" s="54">
        <f>+AA51-AA52</f>
        <v>2623387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-100297</v>
      </c>
      <c r="D56" s="48">
        <f>SUM(D53:D55)</f>
        <v>0</v>
      </c>
      <c r="E56" s="49">
        <f t="shared" si="5"/>
        <v>2623387</v>
      </c>
      <c r="F56" s="50">
        <f t="shared" si="5"/>
        <v>2623387</v>
      </c>
      <c r="G56" s="50">
        <f t="shared" si="5"/>
        <v>111893</v>
      </c>
      <c r="H56" s="50">
        <f t="shared" si="5"/>
        <v>79102</v>
      </c>
      <c r="I56" s="50">
        <f t="shared" si="5"/>
        <v>-249252</v>
      </c>
      <c r="J56" s="50">
        <f t="shared" si="5"/>
        <v>-58257</v>
      </c>
      <c r="K56" s="50">
        <f t="shared" si="5"/>
        <v>41581</v>
      </c>
      <c r="L56" s="50">
        <f t="shared" si="5"/>
        <v>149275</v>
      </c>
      <c r="M56" s="50">
        <f t="shared" si="5"/>
        <v>88739</v>
      </c>
      <c r="N56" s="50">
        <f t="shared" si="5"/>
        <v>279595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221338</v>
      </c>
      <c r="X56" s="50">
        <f t="shared" si="5"/>
        <v>1311696</v>
      </c>
      <c r="Y56" s="50">
        <f t="shared" si="5"/>
        <v>-1090358</v>
      </c>
      <c r="Z56" s="51">
        <f>+IF(X56&lt;&gt;0,+(Y56/X56)*100,0)</f>
        <v>-83.125815737792905</v>
      </c>
      <c r="AA56" s="48">
        <f>SUM(AA53:AA55)</f>
        <v>2623387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-100297</v>
      </c>
      <c r="D59" s="65">
        <f>SUM(D56:D58)</f>
        <v>0</v>
      </c>
      <c r="E59" s="66">
        <f t="shared" si="6"/>
        <v>2623387</v>
      </c>
      <c r="F59" s="67">
        <f t="shared" si="6"/>
        <v>2623387</v>
      </c>
      <c r="G59" s="67">
        <f t="shared" si="6"/>
        <v>111893</v>
      </c>
      <c r="H59" s="67">
        <f t="shared" si="6"/>
        <v>79102</v>
      </c>
      <c r="I59" s="67">
        <f t="shared" si="6"/>
        <v>-249252</v>
      </c>
      <c r="J59" s="67">
        <f t="shared" si="6"/>
        <v>-58257</v>
      </c>
      <c r="K59" s="67">
        <f t="shared" si="6"/>
        <v>41581</v>
      </c>
      <c r="L59" s="67">
        <f t="shared" si="6"/>
        <v>149275</v>
      </c>
      <c r="M59" s="67">
        <f t="shared" si="6"/>
        <v>88739</v>
      </c>
      <c r="N59" s="67">
        <f t="shared" si="6"/>
        <v>279595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221338</v>
      </c>
      <c r="X59" s="67">
        <f t="shared" si="6"/>
        <v>1311696</v>
      </c>
      <c r="Y59" s="67">
        <f t="shared" si="6"/>
        <v>-1090358</v>
      </c>
      <c r="Z59" s="68">
        <f>+IF(X59&lt;&gt;0,+(Y59/X59)*100,0)</f>
        <v>-83.125815737792905</v>
      </c>
      <c r="AA59" s="65">
        <f>SUM(AA56:AA58)</f>
        <v>2623387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51411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103297235</v>
      </c>
      <c r="D9" s="20"/>
      <c r="E9" s="21">
        <v>110148409</v>
      </c>
      <c r="F9" s="22">
        <v>110148409</v>
      </c>
      <c r="G9" s="22">
        <v>9110425</v>
      </c>
      <c r="H9" s="22">
        <v>9093839</v>
      </c>
      <c r="I9" s="22">
        <v>9118553</v>
      </c>
      <c r="J9" s="22">
        <v>27322817</v>
      </c>
      <c r="K9" s="22">
        <v>8996910</v>
      </c>
      <c r="L9" s="22">
        <v>9059764</v>
      </c>
      <c r="M9" s="22">
        <v>9042807</v>
      </c>
      <c r="N9" s="22">
        <v>27099481</v>
      </c>
      <c r="O9" s="22"/>
      <c r="P9" s="22"/>
      <c r="Q9" s="22"/>
      <c r="R9" s="22"/>
      <c r="S9" s="22"/>
      <c r="T9" s="22"/>
      <c r="U9" s="22"/>
      <c r="V9" s="22"/>
      <c r="W9" s="22">
        <v>54422298</v>
      </c>
      <c r="X9" s="22">
        <v>55074210</v>
      </c>
      <c r="Y9" s="22">
        <v>-651912</v>
      </c>
      <c r="Z9" s="23">
        <v>-1.1836974148153918</v>
      </c>
      <c r="AA9" s="20">
        <v>110148409</v>
      </c>
    </row>
    <row r="10" spans="1:27" ht="13.5" x14ac:dyDescent="0.25">
      <c r="A10" s="19" t="s">
        <v>38</v>
      </c>
      <c r="B10" s="15" t="s">
        <v>32</v>
      </c>
      <c r="C10" s="20">
        <v>45715</v>
      </c>
      <c r="D10" s="20"/>
      <c r="E10" s="21">
        <v>46606</v>
      </c>
      <c r="F10" s="22">
        <v>46606</v>
      </c>
      <c r="G10" s="22">
        <v>2600</v>
      </c>
      <c r="H10" s="22">
        <v>2925</v>
      </c>
      <c r="I10" s="22">
        <v>2730</v>
      </c>
      <c r="J10" s="22">
        <v>8255</v>
      </c>
      <c r="K10" s="22">
        <v>2600</v>
      </c>
      <c r="L10" s="22">
        <v>2340</v>
      </c>
      <c r="M10" s="22">
        <v>2145</v>
      </c>
      <c r="N10" s="22">
        <v>7085</v>
      </c>
      <c r="O10" s="22"/>
      <c r="P10" s="22"/>
      <c r="Q10" s="22"/>
      <c r="R10" s="22"/>
      <c r="S10" s="22"/>
      <c r="T10" s="22"/>
      <c r="U10" s="22"/>
      <c r="V10" s="22"/>
      <c r="W10" s="22">
        <v>15340</v>
      </c>
      <c r="X10" s="22">
        <v>23298</v>
      </c>
      <c r="Y10" s="22">
        <v>-7958</v>
      </c>
      <c r="Z10" s="23">
        <v>-34.157438406730186</v>
      </c>
      <c r="AA10" s="20">
        <v>46606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63428</v>
      </c>
      <c r="H13" s="22">
        <v>64857</v>
      </c>
      <c r="I13" s="22">
        <v>65324</v>
      </c>
      <c r="J13" s="22">
        <v>193609</v>
      </c>
      <c r="K13" s="22">
        <v>48706</v>
      </c>
      <c r="L13" s="22">
        <v>49816</v>
      </c>
      <c r="M13" s="22">
        <v>51308</v>
      </c>
      <c r="N13" s="22">
        <v>149830</v>
      </c>
      <c r="O13" s="22"/>
      <c r="P13" s="22"/>
      <c r="Q13" s="22"/>
      <c r="R13" s="22"/>
      <c r="S13" s="22"/>
      <c r="T13" s="22"/>
      <c r="U13" s="22"/>
      <c r="V13" s="22"/>
      <c r="W13" s="22">
        <v>343439</v>
      </c>
      <c r="X13" s="22"/>
      <c r="Y13" s="22">
        <v>343439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44597072</v>
      </c>
      <c r="D25" s="20"/>
      <c r="E25" s="21">
        <v>46814316</v>
      </c>
      <c r="F25" s="22">
        <v>46814316</v>
      </c>
      <c r="G25" s="22">
        <v>19505971</v>
      </c>
      <c r="H25" s="22"/>
      <c r="I25" s="22"/>
      <c r="J25" s="22">
        <v>19505971</v>
      </c>
      <c r="K25" s="22"/>
      <c r="L25" s="22"/>
      <c r="M25" s="22">
        <v>15604741</v>
      </c>
      <c r="N25" s="22">
        <v>15604741</v>
      </c>
      <c r="O25" s="22"/>
      <c r="P25" s="22"/>
      <c r="Q25" s="22"/>
      <c r="R25" s="22"/>
      <c r="S25" s="22"/>
      <c r="T25" s="22"/>
      <c r="U25" s="22"/>
      <c r="V25" s="22"/>
      <c r="W25" s="22">
        <v>35110712</v>
      </c>
      <c r="X25" s="22">
        <v>23407158</v>
      </c>
      <c r="Y25" s="22">
        <v>11703554</v>
      </c>
      <c r="Z25" s="23">
        <v>49.999893195064523</v>
      </c>
      <c r="AA25" s="20">
        <v>46814316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147991433</v>
      </c>
      <c r="D32" s="29">
        <f t="shared" ref="D32:Y32" si="0">SUM(D6:D31)</f>
        <v>0</v>
      </c>
      <c r="E32" s="30">
        <f t="shared" si="0"/>
        <v>157009331</v>
      </c>
      <c r="F32" s="31">
        <f t="shared" si="0"/>
        <v>157009331</v>
      </c>
      <c r="G32" s="31">
        <f t="shared" si="0"/>
        <v>28682424</v>
      </c>
      <c r="H32" s="31">
        <f t="shared" si="0"/>
        <v>9161621</v>
      </c>
      <c r="I32" s="31">
        <f t="shared" si="0"/>
        <v>9186607</v>
      </c>
      <c r="J32" s="31">
        <f t="shared" si="0"/>
        <v>47030652</v>
      </c>
      <c r="K32" s="31">
        <f t="shared" si="0"/>
        <v>9048216</v>
      </c>
      <c r="L32" s="31">
        <f t="shared" si="0"/>
        <v>9111920</v>
      </c>
      <c r="M32" s="31">
        <f t="shared" si="0"/>
        <v>24701001</v>
      </c>
      <c r="N32" s="31">
        <f t="shared" si="0"/>
        <v>42861137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89891789</v>
      </c>
      <c r="X32" s="31">
        <f t="shared" si="0"/>
        <v>78504666</v>
      </c>
      <c r="Y32" s="31">
        <f t="shared" si="0"/>
        <v>11387123</v>
      </c>
      <c r="Z32" s="32">
        <f>+IF(X32&lt;&gt;0,+(Y32/X32)*100,0)</f>
        <v>14.505027000560705</v>
      </c>
      <c r="AA32" s="29">
        <f>SUM(AA6:AA31)</f>
        <v>157009331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65258880</v>
      </c>
      <c r="D34" s="20"/>
      <c r="E34" s="21">
        <v>87135317</v>
      </c>
      <c r="F34" s="22">
        <v>87135317</v>
      </c>
      <c r="G34" s="22">
        <v>5547493</v>
      </c>
      <c r="H34" s="22">
        <v>6399526</v>
      </c>
      <c r="I34" s="22">
        <v>5452083</v>
      </c>
      <c r="J34" s="22">
        <v>17399102</v>
      </c>
      <c r="K34" s="22">
        <v>5328512</v>
      </c>
      <c r="L34" s="22">
        <v>5274603</v>
      </c>
      <c r="M34" s="22">
        <v>4351374</v>
      </c>
      <c r="N34" s="22">
        <v>14954489</v>
      </c>
      <c r="O34" s="22"/>
      <c r="P34" s="22"/>
      <c r="Q34" s="22"/>
      <c r="R34" s="22"/>
      <c r="S34" s="22"/>
      <c r="T34" s="22"/>
      <c r="U34" s="22"/>
      <c r="V34" s="22"/>
      <c r="W34" s="22">
        <v>32353591</v>
      </c>
      <c r="X34" s="22">
        <v>43567656</v>
      </c>
      <c r="Y34" s="22">
        <v>-11214065</v>
      </c>
      <c r="Z34" s="23">
        <v>-25.739426973073787</v>
      </c>
      <c r="AA34" s="20">
        <v>87135317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229003</v>
      </c>
      <c r="D37" s="20"/>
      <c r="E37" s="21">
        <v>150000</v>
      </c>
      <c r="F37" s="22">
        <v>150000</v>
      </c>
      <c r="G37" s="22">
        <v>1734</v>
      </c>
      <c r="H37" s="22">
        <v>-24300</v>
      </c>
      <c r="I37" s="22">
        <v>2285</v>
      </c>
      <c r="J37" s="22">
        <v>-20281</v>
      </c>
      <c r="K37" s="22">
        <v>3921</v>
      </c>
      <c r="L37" s="22">
        <v>10461</v>
      </c>
      <c r="M37" s="22">
        <v>576</v>
      </c>
      <c r="N37" s="22">
        <v>14958</v>
      </c>
      <c r="O37" s="22"/>
      <c r="P37" s="22"/>
      <c r="Q37" s="22"/>
      <c r="R37" s="22"/>
      <c r="S37" s="22"/>
      <c r="T37" s="22"/>
      <c r="U37" s="22"/>
      <c r="V37" s="22"/>
      <c r="W37" s="22">
        <v>-5323</v>
      </c>
      <c r="X37" s="22">
        <v>75000</v>
      </c>
      <c r="Y37" s="22">
        <v>-80323</v>
      </c>
      <c r="Z37" s="23">
        <v>-107.09733333333334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-293152</v>
      </c>
      <c r="D39" s="20"/>
      <c r="E39" s="21">
        <v>3713813</v>
      </c>
      <c r="F39" s="22">
        <v>3713813</v>
      </c>
      <c r="G39" s="22">
        <v>359463</v>
      </c>
      <c r="H39" s="22">
        <v>359463</v>
      </c>
      <c r="I39" s="22">
        <v>175422</v>
      </c>
      <c r="J39" s="22">
        <v>894348</v>
      </c>
      <c r="K39" s="22">
        <v>-175118</v>
      </c>
      <c r="L39" s="22">
        <v>169575</v>
      </c>
      <c r="M39" s="22">
        <v>181269</v>
      </c>
      <c r="N39" s="22">
        <v>175726</v>
      </c>
      <c r="O39" s="22"/>
      <c r="P39" s="22"/>
      <c r="Q39" s="22"/>
      <c r="R39" s="22"/>
      <c r="S39" s="22"/>
      <c r="T39" s="22"/>
      <c r="U39" s="22"/>
      <c r="V39" s="22"/>
      <c r="W39" s="22">
        <v>1070074</v>
      </c>
      <c r="X39" s="22">
        <v>1856904</v>
      </c>
      <c r="Y39" s="22">
        <v>-786830</v>
      </c>
      <c r="Z39" s="23">
        <v>-42.373219078638428</v>
      </c>
      <c r="AA39" s="20">
        <v>3713813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5340912</v>
      </c>
      <c r="D41" s="20"/>
      <c r="E41" s="21">
        <v>3980552</v>
      </c>
      <c r="F41" s="22">
        <v>3980552</v>
      </c>
      <c r="G41" s="22">
        <v>303800</v>
      </c>
      <c r="H41" s="22">
        <v>302371</v>
      </c>
      <c r="I41" s="22">
        <v>625624</v>
      </c>
      <c r="J41" s="22">
        <v>1231795</v>
      </c>
      <c r="K41" s="22">
        <v>372160</v>
      </c>
      <c r="L41" s="22">
        <v>352756</v>
      </c>
      <c r="M41" s="22">
        <v>264174</v>
      </c>
      <c r="N41" s="22">
        <v>989090</v>
      </c>
      <c r="O41" s="22"/>
      <c r="P41" s="22"/>
      <c r="Q41" s="22"/>
      <c r="R41" s="22"/>
      <c r="S41" s="22"/>
      <c r="T41" s="22"/>
      <c r="U41" s="22"/>
      <c r="V41" s="22"/>
      <c r="W41" s="22">
        <v>2220885</v>
      </c>
      <c r="X41" s="22">
        <v>1990272</v>
      </c>
      <c r="Y41" s="22">
        <v>230613</v>
      </c>
      <c r="Z41" s="23">
        <v>11.587009212811113</v>
      </c>
      <c r="AA41" s="20">
        <v>3980552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10463666</v>
      </c>
      <c r="D43" s="20"/>
      <c r="E43" s="21">
        <v>3765519</v>
      </c>
      <c r="F43" s="22">
        <v>3765519</v>
      </c>
      <c r="G43" s="22">
        <v>93289</v>
      </c>
      <c r="H43" s="22">
        <v>336351</v>
      </c>
      <c r="I43" s="22">
        <v>205101</v>
      </c>
      <c r="J43" s="22">
        <v>634741</v>
      </c>
      <c r="K43" s="22">
        <v>1329824</v>
      </c>
      <c r="L43" s="22">
        <v>414118</v>
      </c>
      <c r="M43" s="22">
        <v>246640</v>
      </c>
      <c r="N43" s="22">
        <v>1990582</v>
      </c>
      <c r="O43" s="22"/>
      <c r="P43" s="22"/>
      <c r="Q43" s="22"/>
      <c r="R43" s="22"/>
      <c r="S43" s="22"/>
      <c r="T43" s="22"/>
      <c r="U43" s="22"/>
      <c r="V43" s="22"/>
      <c r="W43" s="22">
        <v>2625323</v>
      </c>
      <c r="X43" s="22">
        <v>1882758</v>
      </c>
      <c r="Y43" s="22">
        <v>742565</v>
      </c>
      <c r="Z43" s="23">
        <v>39.440278570055206</v>
      </c>
      <c r="AA43" s="20">
        <v>3765519</v>
      </c>
    </row>
    <row r="44" spans="1:27" ht="13.5" x14ac:dyDescent="0.25">
      <c r="A44" s="19" t="s">
        <v>69</v>
      </c>
      <c r="B44" s="15" t="s">
        <v>32</v>
      </c>
      <c r="C44" s="20">
        <v>2145830</v>
      </c>
      <c r="D44" s="20"/>
      <c r="E44" s="21">
        <v>2825052</v>
      </c>
      <c r="F44" s="22">
        <v>2825052</v>
      </c>
      <c r="G44" s="22">
        <v>180858</v>
      </c>
      <c r="H44" s="22">
        <v>560630</v>
      </c>
      <c r="I44" s="22">
        <v>589263</v>
      </c>
      <c r="J44" s="22">
        <v>1330751</v>
      </c>
      <c r="K44" s="22">
        <v>641065</v>
      </c>
      <c r="L44" s="22">
        <v>250493</v>
      </c>
      <c r="M44" s="22">
        <v>498839</v>
      </c>
      <c r="N44" s="22">
        <v>1390397</v>
      </c>
      <c r="O44" s="22"/>
      <c r="P44" s="22"/>
      <c r="Q44" s="22"/>
      <c r="R44" s="22"/>
      <c r="S44" s="22"/>
      <c r="T44" s="22"/>
      <c r="U44" s="22"/>
      <c r="V44" s="22"/>
      <c r="W44" s="22">
        <v>2721148</v>
      </c>
      <c r="X44" s="22">
        <v>1412526</v>
      </c>
      <c r="Y44" s="22">
        <v>1308622</v>
      </c>
      <c r="Z44" s="23">
        <v>92.644100002407043</v>
      </c>
      <c r="AA44" s="20">
        <v>2825052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83145139</v>
      </c>
      <c r="D47" s="29">
        <f t="shared" ref="D47:Y47" si="1">SUM(D34:D46)</f>
        <v>0</v>
      </c>
      <c r="E47" s="30">
        <f t="shared" si="1"/>
        <v>101570253</v>
      </c>
      <c r="F47" s="31">
        <f t="shared" si="1"/>
        <v>101570253</v>
      </c>
      <c r="G47" s="31">
        <f t="shared" si="1"/>
        <v>6486637</v>
      </c>
      <c r="H47" s="31">
        <f t="shared" si="1"/>
        <v>7934041</v>
      </c>
      <c r="I47" s="31">
        <f t="shared" si="1"/>
        <v>7049778</v>
      </c>
      <c r="J47" s="31">
        <f t="shared" si="1"/>
        <v>21470456</v>
      </c>
      <c r="K47" s="31">
        <f t="shared" si="1"/>
        <v>7500364</v>
      </c>
      <c r="L47" s="31">
        <f t="shared" si="1"/>
        <v>6472006</v>
      </c>
      <c r="M47" s="31">
        <f t="shared" si="1"/>
        <v>5542872</v>
      </c>
      <c r="N47" s="31">
        <f t="shared" si="1"/>
        <v>19515242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40985698</v>
      </c>
      <c r="X47" s="31">
        <f t="shared" si="1"/>
        <v>50785116</v>
      </c>
      <c r="Y47" s="31">
        <f t="shared" si="1"/>
        <v>-9799418</v>
      </c>
      <c r="Z47" s="32">
        <f>+IF(X47&lt;&gt;0,+(Y47/X47)*100,0)</f>
        <v>-19.295846444458252</v>
      </c>
      <c r="AA47" s="29">
        <f>SUM(AA34:AA46)</f>
        <v>101570253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64846294</v>
      </c>
      <c r="D48" s="39">
        <f t="shared" si="2"/>
        <v>0</v>
      </c>
      <c r="E48" s="40">
        <f t="shared" si="2"/>
        <v>55439078</v>
      </c>
      <c r="F48" s="41">
        <f t="shared" si="2"/>
        <v>55439078</v>
      </c>
      <c r="G48" s="41">
        <f t="shared" si="2"/>
        <v>22195787</v>
      </c>
      <c r="H48" s="41">
        <f t="shared" si="2"/>
        <v>1227580</v>
      </c>
      <c r="I48" s="41">
        <f t="shared" si="2"/>
        <v>2136829</v>
      </c>
      <c r="J48" s="41">
        <f t="shared" si="2"/>
        <v>25560196</v>
      </c>
      <c r="K48" s="41">
        <f t="shared" si="2"/>
        <v>1547852</v>
      </c>
      <c r="L48" s="41">
        <f t="shared" si="2"/>
        <v>2639914</v>
      </c>
      <c r="M48" s="41">
        <f t="shared" si="2"/>
        <v>19158129</v>
      </c>
      <c r="N48" s="41">
        <f t="shared" si="2"/>
        <v>23345895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48906091</v>
      </c>
      <c r="X48" s="41">
        <f t="shared" si="2"/>
        <v>27719550</v>
      </c>
      <c r="Y48" s="41">
        <f t="shared" si="2"/>
        <v>21186541</v>
      </c>
      <c r="Z48" s="42">
        <f>+IF(X48&lt;&gt;0,+(Y48/X48)*100,0)</f>
        <v>76.431763863410481</v>
      </c>
      <c r="AA48" s="39">
        <f>+AA32-AA47</f>
        <v>55439078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64846294</v>
      </c>
      <c r="D51" s="48">
        <f t="shared" si="3"/>
        <v>0</v>
      </c>
      <c r="E51" s="49">
        <f t="shared" si="3"/>
        <v>55439078</v>
      </c>
      <c r="F51" s="50">
        <f t="shared" si="3"/>
        <v>55439078</v>
      </c>
      <c r="G51" s="50">
        <f t="shared" si="3"/>
        <v>22195787</v>
      </c>
      <c r="H51" s="50">
        <f t="shared" si="3"/>
        <v>1227580</v>
      </c>
      <c r="I51" s="50">
        <f t="shared" si="3"/>
        <v>2136829</v>
      </c>
      <c r="J51" s="50">
        <f t="shared" si="3"/>
        <v>25560196</v>
      </c>
      <c r="K51" s="50">
        <f t="shared" si="3"/>
        <v>1547852</v>
      </c>
      <c r="L51" s="50">
        <f t="shared" si="3"/>
        <v>2639914</v>
      </c>
      <c r="M51" s="50">
        <f t="shared" si="3"/>
        <v>19158129</v>
      </c>
      <c r="N51" s="50">
        <f t="shared" si="3"/>
        <v>23345895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48906091</v>
      </c>
      <c r="X51" s="50">
        <f t="shared" si="3"/>
        <v>27719550</v>
      </c>
      <c r="Y51" s="50">
        <f t="shared" si="3"/>
        <v>21186541</v>
      </c>
      <c r="Z51" s="51">
        <f>+IF(X51&lt;&gt;0,+(Y51/X51)*100,0)</f>
        <v>76.431763863410481</v>
      </c>
      <c r="AA51" s="48">
        <f>SUM(AA48:AA50)</f>
        <v>55439078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64846294</v>
      </c>
      <c r="D53" s="54">
        <f>+D51-D52</f>
        <v>0</v>
      </c>
      <c r="E53" s="55">
        <f t="shared" si="4"/>
        <v>55439078</v>
      </c>
      <c r="F53" s="56">
        <f t="shared" si="4"/>
        <v>55439078</v>
      </c>
      <c r="G53" s="56">
        <f t="shared" si="4"/>
        <v>22195787</v>
      </c>
      <c r="H53" s="56">
        <f t="shared" si="4"/>
        <v>1227580</v>
      </c>
      <c r="I53" s="56">
        <f t="shared" si="4"/>
        <v>2136829</v>
      </c>
      <c r="J53" s="56">
        <f t="shared" si="4"/>
        <v>25560196</v>
      </c>
      <c r="K53" s="56">
        <f t="shared" si="4"/>
        <v>1547852</v>
      </c>
      <c r="L53" s="56">
        <f t="shared" si="4"/>
        <v>2639914</v>
      </c>
      <c r="M53" s="56">
        <f t="shared" si="4"/>
        <v>19158129</v>
      </c>
      <c r="N53" s="56">
        <f t="shared" si="4"/>
        <v>23345895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48906091</v>
      </c>
      <c r="X53" s="56">
        <f t="shared" si="4"/>
        <v>27719550</v>
      </c>
      <c r="Y53" s="56">
        <f t="shared" si="4"/>
        <v>21186541</v>
      </c>
      <c r="Z53" s="57">
        <f>+IF(X53&lt;&gt;0,+(Y53/X53)*100,0)</f>
        <v>76.431763863410481</v>
      </c>
      <c r="AA53" s="54">
        <f>+AA51-AA52</f>
        <v>55439078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64846294</v>
      </c>
      <c r="D56" s="48">
        <f>SUM(D53:D55)</f>
        <v>0</v>
      </c>
      <c r="E56" s="49">
        <f t="shared" si="5"/>
        <v>55439078</v>
      </c>
      <c r="F56" s="50">
        <f t="shared" si="5"/>
        <v>55439078</v>
      </c>
      <c r="G56" s="50">
        <f t="shared" si="5"/>
        <v>22195787</v>
      </c>
      <c r="H56" s="50">
        <f t="shared" si="5"/>
        <v>1227580</v>
      </c>
      <c r="I56" s="50">
        <f t="shared" si="5"/>
        <v>2136829</v>
      </c>
      <c r="J56" s="50">
        <f t="shared" si="5"/>
        <v>25560196</v>
      </c>
      <c r="K56" s="50">
        <f t="shared" si="5"/>
        <v>1547852</v>
      </c>
      <c r="L56" s="50">
        <f t="shared" si="5"/>
        <v>2639914</v>
      </c>
      <c r="M56" s="50">
        <f t="shared" si="5"/>
        <v>19158129</v>
      </c>
      <c r="N56" s="50">
        <f t="shared" si="5"/>
        <v>23345895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48906091</v>
      </c>
      <c r="X56" s="50">
        <f t="shared" si="5"/>
        <v>27719550</v>
      </c>
      <c r="Y56" s="50">
        <f t="shared" si="5"/>
        <v>21186541</v>
      </c>
      <c r="Z56" s="51">
        <f>+IF(X56&lt;&gt;0,+(Y56/X56)*100,0)</f>
        <v>76.431763863410481</v>
      </c>
      <c r="AA56" s="48">
        <f>SUM(AA53:AA55)</f>
        <v>55439078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64846294</v>
      </c>
      <c r="D59" s="65">
        <f>SUM(D56:D58)</f>
        <v>0</v>
      </c>
      <c r="E59" s="66">
        <f t="shared" si="6"/>
        <v>55439078</v>
      </c>
      <c r="F59" s="67">
        <f t="shared" si="6"/>
        <v>55439078</v>
      </c>
      <c r="G59" s="67">
        <f t="shared" si="6"/>
        <v>22195787</v>
      </c>
      <c r="H59" s="67">
        <f t="shared" si="6"/>
        <v>1227580</v>
      </c>
      <c r="I59" s="67">
        <f t="shared" si="6"/>
        <v>2136829</v>
      </c>
      <c r="J59" s="67">
        <f t="shared" si="6"/>
        <v>25560196</v>
      </c>
      <c r="K59" s="67">
        <f t="shared" si="6"/>
        <v>1547852</v>
      </c>
      <c r="L59" s="67">
        <f t="shared" si="6"/>
        <v>2639914</v>
      </c>
      <c r="M59" s="67">
        <f t="shared" si="6"/>
        <v>19158129</v>
      </c>
      <c r="N59" s="67">
        <f t="shared" si="6"/>
        <v>23345895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48906091</v>
      </c>
      <c r="X59" s="67">
        <f t="shared" si="6"/>
        <v>27719550</v>
      </c>
      <c r="Y59" s="67">
        <f t="shared" si="6"/>
        <v>21186541</v>
      </c>
      <c r="Z59" s="68">
        <f>+IF(X59&lt;&gt;0,+(Y59/X59)*100,0)</f>
        <v>76.431763863410481</v>
      </c>
      <c r="AA59" s="65">
        <f>SUM(AA56:AA58)</f>
        <v>55439078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1916869</v>
      </c>
      <c r="D9" s="20"/>
      <c r="E9" s="21">
        <v>2434140</v>
      </c>
      <c r="F9" s="22">
        <v>2434140</v>
      </c>
      <c r="G9" s="22">
        <v>167863</v>
      </c>
      <c r="H9" s="22">
        <v>167863</v>
      </c>
      <c r="I9" s="22">
        <v>169252</v>
      </c>
      <c r="J9" s="22">
        <v>504978</v>
      </c>
      <c r="K9" s="22">
        <v>168282</v>
      </c>
      <c r="L9" s="22">
        <v>167162</v>
      </c>
      <c r="M9" s="22">
        <v>167588</v>
      </c>
      <c r="N9" s="22">
        <v>503032</v>
      </c>
      <c r="O9" s="22"/>
      <c r="P9" s="22"/>
      <c r="Q9" s="22"/>
      <c r="R9" s="22"/>
      <c r="S9" s="22"/>
      <c r="T9" s="22"/>
      <c r="U9" s="22"/>
      <c r="V9" s="22"/>
      <c r="W9" s="22">
        <v>1008010</v>
      </c>
      <c r="X9" s="22">
        <v>1217070</v>
      </c>
      <c r="Y9" s="22">
        <v>-209060</v>
      </c>
      <c r="Z9" s="23">
        <v>-17.177319299629438</v>
      </c>
      <c r="AA9" s="20">
        <v>2434140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1916869</v>
      </c>
      <c r="D32" s="29">
        <f t="shared" ref="D32:Y32" si="0">SUM(D6:D31)</f>
        <v>0</v>
      </c>
      <c r="E32" s="30">
        <f t="shared" si="0"/>
        <v>2434140</v>
      </c>
      <c r="F32" s="31">
        <f t="shared" si="0"/>
        <v>2434140</v>
      </c>
      <c r="G32" s="31">
        <f t="shared" si="0"/>
        <v>167863</v>
      </c>
      <c r="H32" s="31">
        <f t="shared" si="0"/>
        <v>167863</v>
      </c>
      <c r="I32" s="31">
        <f t="shared" si="0"/>
        <v>169252</v>
      </c>
      <c r="J32" s="31">
        <f t="shared" si="0"/>
        <v>504978</v>
      </c>
      <c r="K32" s="31">
        <f t="shared" si="0"/>
        <v>168282</v>
      </c>
      <c r="L32" s="31">
        <f t="shared" si="0"/>
        <v>167162</v>
      </c>
      <c r="M32" s="31">
        <f t="shared" si="0"/>
        <v>167588</v>
      </c>
      <c r="N32" s="31">
        <f t="shared" si="0"/>
        <v>503032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1008010</v>
      </c>
      <c r="X32" s="31">
        <f t="shared" si="0"/>
        <v>1217070</v>
      </c>
      <c r="Y32" s="31">
        <f t="shared" si="0"/>
        <v>-209060</v>
      </c>
      <c r="Z32" s="32">
        <f>+IF(X32&lt;&gt;0,+(Y32/X32)*100,0)</f>
        <v>-17.177319299629438</v>
      </c>
      <c r="AA32" s="29">
        <f>SUM(AA6:AA31)</f>
        <v>2434140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2218200</v>
      </c>
      <c r="D34" s="20"/>
      <c r="E34" s="21">
        <v>2301998</v>
      </c>
      <c r="F34" s="22">
        <v>2301998</v>
      </c>
      <c r="G34" s="22"/>
      <c r="H34" s="22">
        <v>186297</v>
      </c>
      <c r="I34" s="22">
        <v>184489</v>
      </c>
      <c r="J34" s="22">
        <v>370786</v>
      </c>
      <c r="K34" s="22">
        <v>185922</v>
      </c>
      <c r="L34" s="22">
        <v>201802</v>
      </c>
      <c r="M34" s="22">
        <v>292205</v>
      </c>
      <c r="N34" s="22">
        <v>679929</v>
      </c>
      <c r="O34" s="22"/>
      <c r="P34" s="22"/>
      <c r="Q34" s="22"/>
      <c r="R34" s="22"/>
      <c r="S34" s="22"/>
      <c r="T34" s="22"/>
      <c r="U34" s="22"/>
      <c r="V34" s="22"/>
      <c r="W34" s="22">
        <v>1050715</v>
      </c>
      <c r="X34" s="22">
        <v>1151004</v>
      </c>
      <c r="Y34" s="22">
        <v>-100289</v>
      </c>
      <c r="Z34" s="23">
        <v>-8.7131756275390888</v>
      </c>
      <c r="AA34" s="20">
        <v>2301998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29500</v>
      </c>
      <c r="D37" s="20"/>
      <c r="E37" s="21">
        <v>600000</v>
      </c>
      <c r="F37" s="22">
        <v>600000</v>
      </c>
      <c r="G37" s="22"/>
      <c r="H37" s="22">
        <v>22500</v>
      </c>
      <c r="I37" s="22"/>
      <c r="J37" s="22">
        <v>22500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22500</v>
      </c>
      <c r="X37" s="22">
        <v>300000</v>
      </c>
      <c r="Y37" s="22">
        <v>-277500</v>
      </c>
      <c r="Z37" s="23">
        <v>-92.5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5015124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58500</v>
      </c>
      <c r="D41" s="20"/>
      <c r="E41" s="21">
        <v>178501</v>
      </c>
      <c r="F41" s="22">
        <v>178501</v>
      </c>
      <c r="G41" s="22"/>
      <c r="H41" s="22"/>
      <c r="I41" s="22"/>
      <c r="J41" s="22"/>
      <c r="K41" s="22"/>
      <c r="L41" s="22">
        <v>600</v>
      </c>
      <c r="M41" s="22">
        <v>3677</v>
      </c>
      <c r="N41" s="22">
        <v>4277</v>
      </c>
      <c r="O41" s="22"/>
      <c r="P41" s="22"/>
      <c r="Q41" s="22"/>
      <c r="R41" s="22"/>
      <c r="S41" s="22"/>
      <c r="T41" s="22"/>
      <c r="U41" s="22"/>
      <c r="V41" s="22"/>
      <c r="W41" s="22">
        <v>4277</v>
      </c>
      <c r="X41" s="22">
        <v>89250</v>
      </c>
      <c r="Y41" s="22">
        <v>-84973</v>
      </c>
      <c r="Z41" s="23">
        <v>-95.207843137254898</v>
      </c>
      <c r="AA41" s="20">
        <v>178501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145666</v>
      </c>
      <c r="D44" s="20"/>
      <c r="E44" s="21">
        <v>165728</v>
      </c>
      <c r="F44" s="22">
        <v>165728</v>
      </c>
      <c r="G44" s="22"/>
      <c r="H44" s="22">
        <v>1535</v>
      </c>
      <c r="I44" s="22">
        <v>1517</v>
      </c>
      <c r="J44" s="22">
        <v>3052</v>
      </c>
      <c r="K44" s="22">
        <v>1532</v>
      </c>
      <c r="L44" s="22">
        <v>1740</v>
      </c>
      <c r="M44" s="22">
        <v>2613</v>
      </c>
      <c r="N44" s="22">
        <v>5885</v>
      </c>
      <c r="O44" s="22"/>
      <c r="P44" s="22"/>
      <c r="Q44" s="22"/>
      <c r="R44" s="22"/>
      <c r="S44" s="22"/>
      <c r="T44" s="22"/>
      <c r="U44" s="22"/>
      <c r="V44" s="22"/>
      <c r="W44" s="22">
        <v>8937</v>
      </c>
      <c r="X44" s="22">
        <v>82860</v>
      </c>
      <c r="Y44" s="22">
        <v>-73923</v>
      </c>
      <c r="Z44" s="23">
        <v>-89.214337436640108</v>
      </c>
      <c r="AA44" s="20">
        <v>165728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7466990</v>
      </c>
      <c r="D47" s="29">
        <f t="shared" ref="D47:Y47" si="1">SUM(D34:D46)</f>
        <v>0</v>
      </c>
      <c r="E47" s="30">
        <f t="shared" si="1"/>
        <v>3246227</v>
      </c>
      <c r="F47" s="31">
        <f t="shared" si="1"/>
        <v>3246227</v>
      </c>
      <c r="G47" s="31">
        <f t="shared" si="1"/>
        <v>0</v>
      </c>
      <c r="H47" s="31">
        <f t="shared" si="1"/>
        <v>210332</v>
      </c>
      <c r="I47" s="31">
        <f t="shared" si="1"/>
        <v>186006</v>
      </c>
      <c r="J47" s="31">
        <f t="shared" si="1"/>
        <v>396338</v>
      </c>
      <c r="K47" s="31">
        <f t="shared" si="1"/>
        <v>187454</v>
      </c>
      <c r="L47" s="31">
        <f t="shared" si="1"/>
        <v>204142</v>
      </c>
      <c r="M47" s="31">
        <f t="shared" si="1"/>
        <v>298495</v>
      </c>
      <c r="N47" s="31">
        <f t="shared" si="1"/>
        <v>690091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1086429</v>
      </c>
      <c r="X47" s="31">
        <f t="shared" si="1"/>
        <v>1623114</v>
      </c>
      <c r="Y47" s="31">
        <f t="shared" si="1"/>
        <v>-536685</v>
      </c>
      <c r="Z47" s="32">
        <f>+IF(X47&lt;&gt;0,+(Y47/X47)*100,0)</f>
        <v>-33.065145146921289</v>
      </c>
      <c r="AA47" s="29">
        <f>SUM(AA34:AA46)</f>
        <v>3246227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-5550121</v>
      </c>
      <c r="D48" s="39">
        <f t="shared" si="2"/>
        <v>0</v>
      </c>
      <c r="E48" s="40">
        <f t="shared" si="2"/>
        <v>-812087</v>
      </c>
      <c r="F48" s="41">
        <f t="shared" si="2"/>
        <v>-812087</v>
      </c>
      <c r="G48" s="41">
        <f t="shared" si="2"/>
        <v>167863</v>
      </c>
      <c r="H48" s="41">
        <f t="shared" si="2"/>
        <v>-42469</v>
      </c>
      <c r="I48" s="41">
        <f t="shared" si="2"/>
        <v>-16754</v>
      </c>
      <c r="J48" s="41">
        <f t="shared" si="2"/>
        <v>108640</v>
      </c>
      <c r="K48" s="41">
        <f t="shared" si="2"/>
        <v>-19172</v>
      </c>
      <c r="L48" s="41">
        <f t="shared" si="2"/>
        <v>-36980</v>
      </c>
      <c r="M48" s="41">
        <f t="shared" si="2"/>
        <v>-130907</v>
      </c>
      <c r="N48" s="41">
        <f t="shared" si="2"/>
        <v>-187059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-78419</v>
      </c>
      <c r="X48" s="41">
        <f t="shared" si="2"/>
        <v>-406044</v>
      </c>
      <c r="Y48" s="41">
        <f t="shared" si="2"/>
        <v>327625</v>
      </c>
      <c r="Z48" s="42">
        <f>+IF(X48&lt;&gt;0,+(Y48/X48)*100,0)</f>
        <v>-80.687068396528446</v>
      </c>
      <c r="AA48" s="39">
        <f>+AA32-AA47</f>
        <v>-812087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-5550121</v>
      </c>
      <c r="D51" s="48">
        <f t="shared" si="3"/>
        <v>0</v>
      </c>
      <c r="E51" s="49">
        <f t="shared" si="3"/>
        <v>-812087</v>
      </c>
      <c r="F51" s="50">
        <f t="shared" si="3"/>
        <v>-812087</v>
      </c>
      <c r="G51" s="50">
        <f t="shared" si="3"/>
        <v>167863</v>
      </c>
      <c r="H51" s="50">
        <f t="shared" si="3"/>
        <v>-42469</v>
      </c>
      <c r="I51" s="50">
        <f t="shared" si="3"/>
        <v>-16754</v>
      </c>
      <c r="J51" s="50">
        <f t="shared" si="3"/>
        <v>108640</v>
      </c>
      <c r="K51" s="50">
        <f t="shared" si="3"/>
        <v>-19172</v>
      </c>
      <c r="L51" s="50">
        <f t="shared" si="3"/>
        <v>-36980</v>
      </c>
      <c r="M51" s="50">
        <f t="shared" si="3"/>
        <v>-130907</v>
      </c>
      <c r="N51" s="50">
        <f t="shared" si="3"/>
        <v>-187059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-78419</v>
      </c>
      <c r="X51" s="50">
        <f t="shared" si="3"/>
        <v>-406044</v>
      </c>
      <c r="Y51" s="50">
        <f t="shared" si="3"/>
        <v>327625</v>
      </c>
      <c r="Z51" s="51">
        <f>+IF(X51&lt;&gt;0,+(Y51/X51)*100,0)</f>
        <v>-80.687068396528446</v>
      </c>
      <c r="AA51" s="48">
        <f>SUM(AA48:AA50)</f>
        <v>-812087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-5550121</v>
      </c>
      <c r="D53" s="54">
        <f>+D51-D52</f>
        <v>0</v>
      </c>
      <c r="E53" s="55">
        <f t="shared" si="4"/>
        <v>-812087</v>
      </c>
      <c r="F53" s="56">
        <f t="shared" si="4"/>
        <v>-812087</v>
      </c>
      <c r="G53" s="56">
        <f t="shared" si="4"/>
        <v>167863</v>
      </c>
      <c r="H53" s="56">
        <f t="shared" si="4"/>
        <v>-42469</v>
      </c>
      <c r="I53" s="56">
        <f t="shared" si="4"/>
        <v>-16754</v>
      </c>
      <c r="J53" s="56">
        <f t="shared" si="4"/>
        <v>108640</v>
      </c>
      <c r="K53" s="56">
        <f t="shared" si="4"/>
        <v>-19172</v>
      </c>
      <c r="L53" s="56">
        <f t="shared" si="4"/>
        <v>-36980</v>
      </c>
      <c r="M53" s="56">
        <f t="shared" si="4"/>
        <v>-130907</v>
      </c>
      <c r="N53" s="56">
        <f t="shared" si="4"/>
        <v>-187059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-78419</v>
      </c>
      <c r="X53" s="56">
        <f t="shared" si="4"/>
        <v>-406044</v>
      </c>
      <c r="Y53" s="56">
        <f t="shared" si="4"/>
        <v>327625</v>
      </c>
      <c r="Z53" s="57">
        <f>+IF(X53&lt;&gt;0,+(Y53/X53)*100,0)</f>
        <v>-80.687068396528446</v>
      </c>
      <c r="AA53" s="54">
        <f>+AA51-AA52</f>
        <v>-812087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-5550121</v>
      </c>
      <c r="D56" s="48">
        <f>SUM(D53:D55)</f>
        <v>0</v>
      </c>
      <c r="E56" s="49">
        <f t="shared" si="5"/>
        <v>-812087</v>
      </c>
      <c r="F56" s="50">
        <f t="shared" si="5"/>
        <v>-812087</v>
      </c>
      <c r="G56" s="50">
        <f t="shared" si="5"/>
        <v>167863</v>
      </c>
      <c r="H56" s="50">
        <f t="shared" si="5"/>
        <v>-42469</v>
      </c>
      <c r="I56" s="50">
        <f t="shared" si="5"/>
        <v>-16754</v>
      </c>
      <c r="J56" s="50">
        <f t="shared" si="5"/>
        <v>108640</v>
      </c>
      <c r="K56" s="50">
        <f t="shared" si="5"/>
        <v>-19172</v>
      </c>
      <c r="L56" s="50">
        <f t="shared" si="5"/>
        <v>-36980</v>
      </c>
      <c r="M56" s="50">
        <f t="shared" si="5"/>
        <v>-130907</v>
      </c>
      <c r="N56" s="50">
        <f t="shared" si="5"/>
        <v>-187059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-78419</v>
      </c>
      <c r="X56" s="50">
        <f t="shared" si="5"/>
        <v>-406044</v>
      </c>
      <c r="Y56" s="50">
        <f t="shared" si="5"/>
        <v>327625</v>
      </c>
      <c r="Z56" s="51">
        <f>+IF(X56&lt;&gt;0,+(Y56/X56)*100,0)</f>
        <v>-80.687068396528446</v>
      </c>
      <c r="AA56" s="48">
        <f>SUM(AA53:AA55)</f>
        <v>-812087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-5550121</v>
      </c>
      <c r="D59" s="65">
        <f>SUM(D56:D58)</f>
        <v>0</v>
      </c>
      <c r="E59" s="66">
        <f t="shared" si="6"/>
        <v>-812087</v>
      </c>
      <c r="F59" s="67">
        <f t="shared" si="6"/>
        <v>-812087</v>
      </c>
      <c r="G59" s="67">
        <f t="shared" si="6"/>
        <v>167863</v>
      </c>
      <c r="H59" s="67">
        <f t="shared" si="6"/>
        <v>-42469</v>
      </c>
      <c r="I59" s="67">
        <f t="shared" si="6"/>
        <v>-16754</v>
      </c>
      <c r="J59" s="67">
        <f t="shared" si="6"/>
        <v>108640</v>
      </c>
      <c r="K59" s="67">
        <f t="shared" si="6"/>
        <v>-19172</v>
      </c>
      <c r="L59" s="67">
        <f t="shared" si="6"/>
        <v>-36980</v>
      </c>
      <c r="M59" s="67">
        <f t="shared" si="6"/>
        <v>-130907</v>
      </c>
      <c r="N59" s="67">
        <f t="shared" si="6"/>
        <v>-187059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-78419</v>
      </c>
      <c r="X59" s="67">
        <f t="shared" si="6"/>
        <v>-406044</v>
      </c>
      <c r="Y59" s="67">
        <f t="shared" si="6"/>
        <v>327625</v>
      </c>
      <c r="Z59" s="68">
        <f>+IF(X59&lt;&gt;0,+(Y59/X59)*100,0)</f>
        <v>-80.687068396528446</v>
      </c>
      <c r="AA59" s="65">
        <f>SUM(AA56:AA58)</f>
        <v>-812087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1345287</v>
      </c>
      <c r="D9" s="20"/>
      <c r="E9" s="21">
        <v>1966511</v>
      </c>
      <c r="F9" s="22">
        <v>1966511</v>
      </c>
      <c r="G9" s="22">
        <v>126064</v>
      </c>
      <c r="H9" s="22">
        <v>135776</v>
      </c>
      <c r="I9" s="22">
        <v>54807</v>
      </c>
      <c r="J9" s="22">
        <v>316647</v>
      </c>
      <c r="K9" s="22">
        <v>116161</v>
      </c>
      <c r="L9" s="22">
        <v>116658</v>
      </c>
      <c r="M9" s="22">
        <v>116658</v>
      </c>
      <c r="N9" s="22">
        <v>349477</v>
      </c>
      <c r="O9" s="22"/>
      <c r="P9" s="22"/>
      <c r="Q9" s="22"/>
      <c r="R9" s="22"/>
      <c r="S9" s="22"/>
      <c r="T9" s="22"/>
      <c r="U9" s="22"/>
      <c r="V9" s="22"/>
      <c r="W9" s="22">
        <v>666124</v>
      </c>
      <c r="X9" s="22">
        <v>983256</v>
      </c>
      <c r="Y9" s="22">
        <v>-317132</v>
      </c>
      <c r="Z9" s="23">
        <v>-32.253248391059905</v>
      </c>
      <c r="AA9" s="20">
        <v>1966511</v>
      </c>
    </row>
    <row r="10" spans="1:27" ht="13.5" x14ac:dyDescent="0.25">
      <c r="A10" s="19" t="s">
        <v>38</v>
      </c>
      <c r="B10" s="15" t="s">
        <v>32</v>
      </c>
      <c r="C10" s="20">
        <v>40503</v>
      </c>
      <c r="D10" s="20"/>
      <c r="E10" s="21">
        <v>50703</v>
      </c>
      <c r="F10" s="22">
        <v>50703</v>
      </c>
      <c r="G10" s="22">
        <v>735</v>
      </c>
      <c r="H10" s="22">
        <v>-914</v>
      </c>
      <c r="I10" s="22">
        <v>2482</v>
      </c>
      <c r="J10" s="22">
        <v>2303</v>
      </c>
      <c r="K10" s="22">
        <v>1263</v>
      </c>
      <c r="L10" s="22">
        <v>3386</v>
      </c>
      <c r="M10" s="22">
        <v>770</v>
      </c>
      <c r="N10" s="22">
        <v>5419</v>
      </c>
      <c r="O10" s="22"/>
      <c r="P10" s="22"/>
      <c r="Q10" s="22"/>
      <c r="R10" s="22"/>
      <c r="S10" s="22"/>
      <c r="T10" s="22"/>
      <c r="U10" s="22"/>
      <c r="V10" s="22"/>
      <c r="W10" s="22">
        <v>7722</v>
      </c>
      <c r="X10" s="22">
        <v>25356</v>
      </c>
      <c r="Y10" s="22">
        <v>-17634</v>
      </c>
      <c r="Z10" s="23">
        <v>-69.545669663984853</v>
      </c>
      <c r="AA10" s="20">
        <v>50703</v>
      </c>
    </row>
    <row r="11" spans="1:27" ht="13.5" x14ac:dyDescent="0.25">
      <c r="A11" s="19" t="s">
        <v>39</v>
      </c>
      <c r="B11" s="15" t="s">
        <v>32</v>
      </c>
      <c r="C11" s="20">
        <v>1397331</v>
      </c>
      <c r="D11" s="20"/>
      <c r="E11" s="21"/>
      <c r="F11" s="22"/>
      <c r="G11" s="22">
        <v>128898</v>
      </c>
      <c r="H11" s="22">
        <v>140751</v>
      </c>
      <c r="I11" s="22">
        <v>125212</v>
      </c>
      <c r="J11" s="22">
        <v>394861</v>
      </c>
      <c r="K11" s="22">
        <v>69966</v>
      </c>
      <c r="L11" s="22">
        <v>5740</v>
      </c>
      <c r="M11" s="22">
        <v>183856</v>
      </c>
      <c r="N11" s="22">
        <v>259562</v>
      </c>
      <c r="O11" s="22"/>
      <c r="P11" s="22"/>
      <c r="Q11" s="22"/>
      <c r="R11" s="22"/>
      <c r="S11" s="22"/>
      <c r="T11" s="22"/>
      <c r="U11" s="22"/>
      <c r="V11" s="22"/>
      <c r="W11" s="22">
        <v>654423</v>
      </c>
      <c r="X11" s="22"/>
      <c r="Y11" s="22">
        <v>654423</v>
      </c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104589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1375841</v>
      </c>
      <c r="D23" s="20"/>
      <c r="E23" s="21">
        <v>424764</v>
      </c>
      <c r="F23" s="22">
        <v>424764</v>
      </c>
      <c r="G23" s="22">
        <v>520</v>
      </c>
      <c r="H23" s="22">
        <v>1200</v>
      </c>
      <c r="I23" s="22">
        <v>1250</v>
      </c>
      <c r="J23" s="22">
        <v>2970</v>
      </c>
      <c r="K23" s="22">
        <v>30</v>
      </c>
      <c r="L23" s="22">
        <v>500</v>
      </c>
      <c r="M23" s="22">
        <v>320</v>
      </c>
      <c r="N23" s="22">
        <v>850</v>
      </c>
      <c r="O23" s="22"/>
      <c r="P23" s="22"/>
      <c r="Q23" s="22"/>
      <c r="R23" s="22"/>
      <c r="S23" s="22"/>
      <c r="T23" s="22"/>
      <c r="U23" s="22"/>
      <c r="V23" s="22"/>
      <c r="W23" s="22">
        <v>3820</v>
      </c>
      <c r="X23" s="22">
        <v>212382</v>
      </c>
      <c r="Y23" s="22">
        <v>-208562</v>
      </c>
      <c r="Z23" s="23">
        <v>-98.201354163723849</v>
      </c>
      <c r="AA23" s="20">
        <v>424764</v>
      </c>
    </row>
    <row r="24" spans="1:27" ht="13.5" x14ac:dyDescent="0.25">
      <c r="A24" s="19" t="s">
        <v>52</v>
      </c>
      <c r="B24" s="15" t="s">
        <v>32</v>
      </c>
      <c r="C24" s="20">
        <v>468889</v>
      </c>
      <c r="D24" s="20"/>
      <c r="E24" s="21">
        <v>2401811</v>
      </c>
      <c r="F24" s="22">
        <v>2401811</v>
      </c>
      <c r="G24" s="22">
        <v>47537</v>
      </c>
      <c r="H24" s="22">
        <v>50996</v>
      </c>
      <c r="I24" s="22">
        <v>28848</v>
      </c>
      <c r="J24" s="22">
        <v>127381</v>
      </c>
      <c r="K24" s="22">
        <v>54005</v>
      </c>
      <c r="L24" s="22">
        <v>10104</v>
      </c>
      <c r="M24" s="22">
        <v>28222</v>
      </c>
      <c r="N24" s="22">
        <v>92331</v>
      </c>
      <c r="O24" s="22"/>
      <c r="P24" s="22"/>
      <c r="Q24" s="22"/>
      <c r="R24" s="22"/>
      <c r="S24" s="22"/>
      <c r="T24" s="22"/>
      <c r="U24" s="22"/>
      <c r="V24" s="22"/>
      <c r="W24" s="22">
        <v>219712</v>
      </c>
      <c r="X24" s="22">
        <v>1192572</v>
      </c>
      <c r="Y24" s="22">
        <v>-972860</v>
      </c>
      <c r="Z24" s="23">
        <v>-81.5766259814921</v>
      </c>
      <c r="AA24" s="20">
        <v>2401811</v>
      </c>
    </row>
    <row r="25" spans="1:27" ht="13.5" x14ac:dyDescent="0.25">
      <c r="A25" s="19" t="s">
        <v>53</v>
      </c>
      <c r="B25" s="15" t="s">
        <v>32</v>
      </c>
      <c r="C25" s="20">
        <v>2849079</v>
      </c>
      <c r="D25" s="20"/>
      <c r="E25" s="21">
        <v>3303000</v>
      </c>
      <c r="F25" s="22">
        <v>3303000</v>
      </c>
      <c r="G25" s="22"/>
      <c r="H25" s="22">
        <v>238000</v>
      </c>
      <c r="I25" s="22"/>
      <c r="J25" s="22">
        <v>238000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238000</v>
      </c>
      <c r="X25" s="22">
        <v>1651500</v>
      </c>
      <c r="Y25" s="22">
        <v>-1413500</v>
      </c>
      <c r="Z25" s="23">
        <v>-85.588858613381774</v>
      </c>
      <c r="AA25" s="20">
        <v>3303000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7581519</v>
      </c>
      <c r="D32" s="29">
        <f t="shared" ref="D32:Y32" si="0">SUM(D6:D31)</f>
        <v>0</v>
      </c>
      <c r="E32" s="30">
        <f t="shared" si="0"/>
        <v>8146789</v>
      </c>
      <c r="F32" s="31">
        <f t="shared" si="0"/>
        <v>8146789</v>
      </c>
      <c r="G32" s="31">
        <f t="shared" si="0"/>
        <v>303754</v>
      </c>
      <c r="H32" s="31">
        <f t="shared" si="0"/>
        <v>565809</v>
      </c>
      <c r="I32" s="31">
        <f t="shared" si="0"/>
        <v>212599</v>
      </c>
      <c r="J32" s="31">
        <f t="shared" si="0"/>
        <v>1082162</v>
      </c>
      <c r="K32" s="31">
        <f t="shared" si="0"/>
        <v>241425</v>
      </c>
      <c r="L32" s="31">
        <f t="shared" si="0"/>
        <v>136388</v>
      </c>
      <c r="M32" s="31">
        <f t="shared" si="0"/>
        <v>329826</v>
      </c>
      <c r="N32" s="31">
        <f t="shared" si="0"/>
        <v>707639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1789801</v>
      </c>
      <c r="X32" s="31">
        <f t="shared" si="0"/>
        <v>4065066</v>
      </c>
      <c r="Y32" s="31">
        <f t="shared" si="0"/>
        <v>-2275265</v>
      </c>
      <c r="Z32" s="32">
        <f>+IF(X32&lt;&gt;0,+(Y32/X32)*100,0)</f>
        <v>-55.971169963784106</v>
      </c>
      <c r="AA32" s="29">
        <f>SUM(AA6:AA31)</f>
        <v>8146789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14921394</v>
      </c>
      <c r="D34" s="20"/>
      <c r="E34" s="21">
        <v>15860687</v>
      </c>
      <c r="F34" s="22">
        <v>15860687</v>
      </c>
      <c r="G34" s="22">
        <v>1345042</v>
      </c>
      <c r="H34" s="22">
        <v>1254206</v>
      </c>
      <c r="I34" s="22">
        <v>2259008</v>
      </c>
      <c r="J34" s="22">
        <v>4858256</v>
      </c>
      <c r="K34" s="22">
        <v>1350891</v>
      </c>
      <c r="L34" s="22">
        <v>1338335</v>
      </c>
      <c r="M34" s="22">
        <v>989085</v>
      </c>
      <c r="N34" s="22">
        <v>3678311</v>
      </c>
      <c r="O34" s="22"/>
      <c r="P34" s="22"/>
      <c r="Q34" s="22"/>
      <c r="R34" s="22"/>
      <c r="S34" s="22"/>
      <c r="T34" s="22"/>
      <c r="U34" s="22"/>
      <c r="V34" s="22"/>
      <c r="W34" s="22">
        <v>8536567</v>
      </c>
      <c r="X34" s="22">
        <v>8225430</v>
      </c>
      <c r="Y34" s="22">
        <v>311137</v>
      </c>
      <c r="Z34" s="23">
        <v>3.782622914546717</v>
      </c>
      <c r="AA34" s="20">
        <v>15860687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58265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44399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3132535</v>
      </c>
      <c r="D41" s="20"/>
      <c r="E41" s="21">
        <v>2633977</v>
      </c>
      <c r="F41" s="22">
        <v>2633977</v>
      </c>
      <c r="G41" s="22">
        <v>2174</v>
      </c>
      <c r="H41" s="22"/>
      <c r="I41" s="22">
        <v>93716</v>
      </c>
      <c r="J41" s="22">
        <v>95890</v>
      </c>
      <c r="K41" s="22">
        <v>15230</v>
      </c>
      <c r="L41" s="22">
        <v>19500</v>
      </c>
      <c r="M41" s="22">
        <v>480032</v>
      </c>
      <c r="N41" s="22">
        <v>514762</v>
      </c>
      <c r="O41" s="22"/>
      <c r="P41" s="22"/>
      <c r="Q41" s="22"/>
      <c r="R41" s="22"/>
      <c r="S41" s="22"/>
      <c r="T41" s="22"/>
      <c r="U41" s="22"/>
      <c r="V41" s="22"/>
      <c r="W41" s="22">
        <v>610652</v>
      </c>
      <c r="X41" s="22">
        <v>1419870</v>
      </c>
      <c r="Y41" s="22">
        <v>-809218</v>
      </c>
      <c r="Z41" s="23">
        <v>-56.992400712741308</v>
      </c>
      <c r="AA41" s="20">
        <v>2633977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3155362</v>
      </c>
      <c r="D44" s="20"/>
      <c r="E44" s="21">
        <v>3902673</v>
      </c>
      <c r="F44" s="22">
        <v>3902673</v>
      </c>
      <c r="G44" s="22">
        <v>113640</v>
      </c>
      <c r="H44" s="22">
        <v>386388</v>
      </c>
      <c r="I44" s="22">
        <v>421110</v>
      </c>
      <c r="J44" s="22">
        <v>921138</v>
      </c>
      <c r="K44" s="22">
        <v>318589</v>
      </c>
      <c r="L44" s="22">
        <v>744587</v>
      </c>
      <c r="M44" s="22">
        <v>341325</v>
      </c>
      <c r="N44" s="22">
        <v>1404501</v>
      </c>
      <c r="O44" s="22"/>
      <c r="P44" s="22"/>
      <c r="Q44" s="22"/>
      <c r="R44" s="22"/>
      <c r="S44" s="22"/>
      <c r="T44" s="22"/>
      <c r="U44" s="22"/>
      <c r="V44" s="22"/>
      <c r="W44" s="22">
        <v>2325639</v>
      </c>
      <c r="X44" s="22">
        <v>2038854</v>
      </c>
      <c r="Y44" s="22">
        <v>286785</v>
      </c>
      <c r="Z44" s="23">
        <v>14.065990012036172</v>
      </c>
      <c r="AA44" s="20">
        <v>3902673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21311955</v>
      </c>
      <c r="D47" s="29">
        <f t="shared" ref="D47:Y47" si="1">SUM(D34:D46)</f>
        <v>0</v>
      </c>
      <c r="E47" s="30">
        <f t="shared" si="1"/>
        <v>22397337</v>
      </c>
      <c r="F47" s="31">
        <f t="shared" si="1"/>
        <v>22397337</v>
      </c>
      <c r="G47" s="31">
        <f t="shared" si="1"/>
        <v>1460856</v>
      </c>
      <c r="H47" s="31">
        <f t="shared" si="1"/>
        <v>1640594</v>
      </c>
      <c r="I47" s="31">
        <f t="shared" si="1"/>
        <v>2773834</v>
      </c>
      <c r="J47" s="31">
        <f t="shared" si="1"/>
        <v>5875284</v>
      </c>
      <c r="K47" s="31">
        <f t="shared" si="1"/>
        <v>1684710</v>
      </c>
      <c r="L47" s="31">
        <f t="shared" si="1"/>
        <v>2102422</v>
      </c>
      <c r="M47" s="31">
        <f t="shared" si="1"/>
        <v>1810442</v>
      </c>
      <c r="N47" s="31">
        <f t="shared" si="1"/>
        <v>5597574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11472858</v>
      </c>
      <c r="X47" s="31">
        <f t="shared" si="1"/>
        <v>11684154</v>
      </c>
      <c r="Y47" s="31">
        <f t="shared" si="1"/>
        <v>-211296</v>
      </c>
      <c r="Z47" s="32">
        <f>+IF(X47&lt;&gt;0,+(Y47/X47)*100,0)</f>
        <v>-1.8083979379251591</v>
      </c>
      <c r="AA47" s="29">
        <f>SUM(AA34:AA46)</f>
        <v>22397337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-13730436</v>
      </c>
      <c r="D48" s="39">
        <f t="shared" si="2"/>
        <v>0</v>
      </c>
      <c r="E48" s="40">
        <f t="shared" si="2"/>
        <v>-14250548</v>
      </c>
      <c r="F48" s="41">
        <f t="shared" si="2"/>
        <v>-14250548</v>
      </c>
      <c r="G48" s="41">
        <f t="shared" si="2"/>
        <v>-1157102</v>
      </c>
      <c r="H48" s="41">
        <f t="shared" si="2"/>
        <v>-1074785</v>
      </c>
      <c r="I48" s="41">
        <f t="shared" si="2"/>
        <v>-2561235</v>
      </c>
      <c r="J48" s="41">
        <f t="shared" si="2"/>
        <v>-4793122</v>
      </c>
      <c r="K48" s="41">
        <f t="shared" si="2"/>
        <v>-1443285</v>
      </c>
      <c r="L48" s="41">
        <f t="shared" si="2"/>
        <v>-1966034</v>
      </c>
      <c r="M48" s="41">
        <f t="shared" si="2"/>
        <v>-1480616</v>
      </c>
      <c r="N48" s="41">
        <f t="shared" si="2"/>
        <v>-4889935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-9683057</v>
      </c>
      <c r="X48" s="41">
        <f t="shared" si="2"/>
        <v>-7619088</v>
      </c>
      <c r="Y48" s="41">
        <f t="shared" si="2"/>
        <v>-2063969</v>
      </c>
      <c r="Z48" s="42">
        <f>+IF(X48&lt;&gt;0,+(Y48/X48)*100,0)</f>
        <v>27.089449550917383</v>
      </c>
      <c r="AA48" s="39">
        <f>+AA32-AA47</f>
        <v>-14250548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101502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-13628934</v>
      </c>
      <c r="D51" s="48">
        <f t="shared" si="3"/>
        <v>0</v>
      </c>
      <c r="E51" s="49">
        <f t="shared" si="3"/>
        <v>-14250548</v>
      </c>
      <c r="F51" s="50">
        <f t="shared" si="3"/>
        <v>-14250548</v>
      </c>
      <c r="G51" s="50">
        <f t="shared" si="3"/>
        <v>-1157102</v>
      </c>
      <c r="H51" s="50">
        <f t="shared" si="3"/>
        <v>-1074785</v>
      </c>
      <c r="I51" s="50">
        <f t="shared" si="3"/>
        <v>-2561235</v>
      </c>
      <c r="J51" s="50">
        <f t="shared" si="3"/>
        <v>-4793122</v>
      </c>
      <c r="K51" s="50">
        <f t="shared" si="3"/>
        <v>-1443285</v>
      </c>
      <c r="L51" s="50">
        <f t="shared" si="3"/>
        <v>-1966034</v>
      </c>
      <c r="M51" s="50">
        <f t="shared" si="3"/>
        <v>-1480616</v>
      </c>
      <c r="N51" s="50">
        <f t="shared" si="3"/>
        <v>-4889935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-9683057</v>
      </c>
      <c r="X51" s="50">
        <f t="shared" si="3"/>
        <v>-7619088</v>
      </c>
      <c r="Y51" s="50">
        <f t="shared" si="3"/>
        <v>-2063969</v>
      </c>
      <c r="Z51" s="51">
        <f>+IF(X51&lt;&gt;0,+(Y51/X51)*100,0)</f>
        <v>27.089449550917383</v>
      </c>
      <c r="AA51" s="48">
        <f>SUM(AA48:AA50)</f>
        <v>-14250548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-13628934</v>
      </c>
      <c r="D53" s="54">
        <f>+D51-D52</f>
        <v>0</v>
      </c>
      <c r="E53" s="55">
        <f t="shared" si="4"/>
        <v>-14250548</v>
      </c>
      <c r="F53" s="56">
        <f t="shared" si="4"/>
        <v>-14250548</v>
      </c>
      <c r="G53" s="56">
        <f t="shared" si="4"/>
        <v>-1157102</v>
      </c>
      <c r="H53" s="56">
        <f t="shared" si="4"/>
        <v>-1074785</v>
      </c>
      <c r="I53" s="56">
        <f t="shared" si="4"/>
        <v>-2561235</v>
      </c>
      <c r="J53" s="56">
        <f t="shared" si="4"/>
        <v>-4793122</v>
      </c>
      <c r="K53" s="56">
        <f t="shared" si="4"/>
        <v>-1443285</v>
      </c>
      <c r="L53" s="56">
        <f t="shared" si="4"/>
        <v>-1966034</v>
      </c>
      <c r="M53" s="56">
        <f t="shared" si="4"/>
        <v>-1480616</v>
      </c>
      <c r="N53" s="56">
        <f t="shared" si="4"/>
        <v>-4889935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-9683057</v>
      </c>
      <c r="X53" s="56">
        <f t="shared" si="4"/>
        <v>-7619088</v>
      </c>
      <c r="Y53" s="56">
        <f t="shared" si="4"/>
        <v>-2063969</v>
      </c>
      <c r="Z53" s="57">
        <f>+IF(X53&lt;&gt;0,+(Y53/X53)*100,0)</f>
        <v>27.089449550917383</v>
      </c>
      <c r="AA53" s="54">
        <f>+AA51-AA52</f>
        <v>-14250548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-13628934</v>
      </c>
      <c r="D56" s="48">
        <f>SUM(D53:D55)</f>
        <v>0</v>
      </c>
      <c r="E56" s="49">
        <f t="shared" si="5"/>
        <v>-14250548</v>
      </c>
      <c r="F56" s="50">
        <f t="shared" si="5"/>
        <v>-14250548</v>
      </c>
      <c r="G56" s="50">
        <f t="shared" si="5"/>
        <v>-1157102</v>
      </c>
      <c r="H56" s="50">
        <f t="shared" si="5"/>
        <v>-1074785</v>
      </c>
      <c r="I56" s="50">
        <f t="shared" si="5"/>
        <v>-2561235</v>
      </c>
      <c r="J56" s="50">
        <f t="shared" si="5"/>
        <v>-4793122</v>
      </c>
      <c r="K56" s="50">
        <f t="shared" si="5"/>
        <v>-1443285</v>
      </c>
      <c r="L56" s="50">
        <f t="shared" si="5"/>
        <v>-1966034</v>
      </c>
      <c r="M56" s="50">
        <f t="shared" si="5"/>
        <v>-1480616</v>
      </c>
      <c r="N56" s="50">
        <f t="shared" si="5"/>
        <v>-4889935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-9683057</v>
      </c>
      <c r="X56" s="50">
        <f t="shared" si="5"/>
        <v>-7619088</v>
      </c>
      <c r="Y56" s="50">
        <f t="shared" si="5"/>
        <v>-2063969</v>
      </c>
      <c r="Z56" s="51">
        <f>+IF(X56&lt;&gt;0,+(Y56/X56)*100,0)</f>
        <v>27.089449550917383</v>
      </c>
      <c r="AA56" s="48">
        <f>SUM(AA53:AA55)</f>
        <v>-14250548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-13628934</v>
      </c>
      <c r="D59" s="65">
        <f>SUM(D56:D58)</f>
        <v>0</v>
      </c>
      <c r="E59" s="66">
        <f t="shared" si="6"/>
        <v>-14250548</v>
      </c>
      <c r="F59" s="67">
        <f t="shared" si="6"/>
        <v>-14250548</v>
      </c>
      <c r="G59" s="67">
        <f t="shared" si="6"/>
        <v>-1157102</v>
      </c>
      <c r="H59" s="67">
        <f t="shared" si="6"/>
        <v>-1074785</v>
      </c>
      <c r="I59" s="67">
        <f t="shared" si="6"/>
        <v>-2561235</v>
      </c>
      <c r="J59" s="67">
        <f t="shared" si="6"/>
        <v>-4793122</v>
      </c>
      <c r="K59" s="67">
        <f t="shared" si="6"/>
        <v>-1443285</v>
      </c>
      <c r="L59" s="67">
        <f t="shared" si="6"/>
        <v>-1966034</v>
      </c>
      <c r="M59" s="67">
        <f t="shared" si="6"/>
        <v>-1480616</v>
      </c>
      <c r="N59" s="67">
        <f t="shared" si="6"/>
        <v>-4889935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-9683057</v>
      </c>
      <c r="X59" s="67">
        <f t="shared" si="6"/>
        <v>-7619088</v>
      </c>
      <c r="Y59" s="67">
        <f t="shared" si="6"/>
        <v>-2063969</v>
      </c>
      <c r="Z59" s="68">
        <f>+IF(X59&lt;&gt;0,+(Y59/X59)*100,0)</f>
        <v>27.089449550917383</v>
      </c>
      <c r="AA59" s="65">
        <f>SUM(AA56:AA58)</f>
        <v>-14250548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10820849</v>
      </c>
      <c r="D9" s="20"/>
      <c r="E9" s="21">
        <v>8925941</v>
      </c>
      <c r="F9" s="22">
        <v>8925941</v>
      </c>
      <c r="G9" s="22">
        <v>949927</v>
      </c>
      <c r="H9" s="22">
        <v>950122</v>
      </c>
      <c r="I9" s="22">
        <v>950122</v>
      </c>
      <c r="J9" s="22">
        <v>2850171</v>
      </c>
      <c r="K9" s="22">
        <v>950122</v>
      </c>
      <c r="L9" s="22">
        <v>950122</v>
      </c>
      <c r="M9" s="22">
        <v>950122</v>
      </c>
      <c r="N9" s="22">
        <v>2850366</v>
      </c>
      <c r="O9" s="22"/>
      <c r="P9" s="22"/>
      <c r="Q9" s="22"/>
      <c r="R9" s="22"/>
      <c r="S9" s="22"/>
      <c r="T9" s="22"/>
      <c r="U9" s="22"/>
      <c r="V9" s="22"/>
      <c r="W9" s="22">
        <v>5700537</v>
      </c>
      <c r="X9" s="22">
        <v>4462974</v>
      </c>
      <c r="Y9" s="22">
        <v>1237563</v>
      </c>
      <c r="Z9" s="23">
        <v>27.729558809887756</v>
      </c>
      <c r="AA9" s="20">
        <v>8925941</v>
      </c>
    </row>
    <row r="10" spans="1:27" ht="13.5" x14ac:dyDescent="0.25">
      <c r="A10" s="19" t="s">
        <v>38</v>
      </c>
      <c r="B10" s="15" t="s">
        <v>32</v>
      </c>
      <c r="C10" s="20">
        <v>18744</v>
      </c>
      <c r="D10" s="20"/>
      <c r="E10" s="21"/>
      <c r="F10" s="22"/>
      <c r="G10" s="22"/>
      <c r="H10" s="22">
        <v>266</v>
      </c>
      <c r="I10" s="22">
        <v>106</v>
      </c>
      <c r="J10" s="22">
        <v>372</v>
      </c>
      <c r="K10" s="22">
        <v>585</v>
      </c>
      <c r="L10" s="22">
        <v>585</v>
      </c>
      <c r="M10" s="22">
        <v>1064</v>
      </c>
      <c r="N10" s="22">
        <v>2234</v>
      </c>
      <c r="O10" s="22"/>
      <c r="P10" s="22"/>
      <c r="Q10" s="22"/>
      <c r="R10" s="22"/>
      <c r="S10" s="22"/>
      <c r="T10" s="22"/>
      <c r="U10" s="22"/>
      <c r="V10" s="22"/>
      <c r="W10" s="22">
        <v>2606</v>
      </c>
      <c r="X10" s="22"/>
      <c r="Y10" s="22">
        <v>2606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-116721</v>
      </c>
      <c r="D13" s="20"/>
      <c r="E13" s="21">
        <v>201560</v>
      </c>
      <c r="F13" s="22">
        <v>201560</v>
      </c>
      <c r="G13" s="22">
        <v>507</v>
      </c>
      <c r="H13" s="22">
        <v>430</v>
      </c>
      <c r="I13" s="22">
        <v>-8226</v>
      </c>
      <c r="J13" s="22">
        <v>-7289</v>
      </c>
      <c r="K13" s="22">
        <v>-3206</v>
      </c>
      <c r="L13" s="22">
        <v>-5681</v>
      </c>
      <c r="M13" s="22">
        <v>430</v>
      </c>
      <c r="N13" s="22">
        <v>-8457</v>
      </c>
      <c r="O13" s="22"/>
      <c r="P13" s="22"/>
      <c r="Q13" s="22"/>
      <c r="R13" s="22"/>
      <c r="S13" s="22"/>
      <c r="T13" s="22"/>
      <c r="U13" s="22"/>
      <c r="V13" s="22"/>
      <c r="W13" s="22">
        <v>-15746</v>
      </c>
      <c r="X13" s="22">
        <v>100782</v>
      </c>
      <c r="Y13" s="22">
        <v>-116528</v>
      </c>
      <c r="Z13" s="23">
        <v>-115.62382171419499</v>
      </c>
      <c r="AA13" s="20">
        <v>201560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11722872</v>
      </c>
      <c r="D32" s="29">
        <f t="shared" ref="D32:Y32" si="0">SUM(D6:D31)</f>
        <v>0</v>
      </c>
      <c r="E32" s="30">
        <f t="shared" si="0"/>
        <v>9127501</v>
      </c>
      <c r="F32" s="31">
        <f t="shared" si="0"/>
        <v>9127501</v>
      </c>
      <c r="G32" s="31">
        <f t="shared" si="0"/>
        <v>950434</v>
      </c>
      <c r="H32" s="31">
        <f t="shared" si="0"/>
        <v>950818</v>
      </c>
      <c r="I32" s="31">
        <f t="shared" si="0"/>
        <v>942002</v>
      </c>
      <c r="J32" s="31">
        <f t="shared" si="0"/>
        <v>2843254</v>
      </c>
      <c r="K32" s="31">
        <f t="shared" si="0"/>
        <v>947501</v>
      </c>
      <c r="L32" s="31">
        <f t="shared" si="0"/>
        <v>945026</v>
      </c>
      <c r="M32" s="31">
        <f t="shared" si="0"/>
        <v>951616</v>
      </c>
      <c r="N32" s="31">
        <f t="shared" si="0"/>
        <v>2844143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5687397</v>
      </c>
      <c r="X32" s="31">
        <f t="shared" si="0"/>
        <v>4563756</v>
      </c>
      <c r="Y32" s="31">
        <f t="shared" si="0"/>
        <v>1123641</v>
      </c>
      <c r="Z32" s="32">
        <f>+IF(X32&lt;&gt;0,+(Y32/X32)*100,0)</f>
        <v>24.620970095684346</v>
      </c>
      <c r="AA32" s="29">
        <f>SUM(AA6:AA31)</f>
        <v>9127501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4451722</v>
      </c>
      <c r="F38" s="22">
        <v>4451722</v>
      </c>
      <c r="G38" s="22"/>
      <c r="H38" s="22"/>
      <c r="I38" s="22">
        <v>1112930</v>
      </c>
      <c r="J38" s="22">
        <v>1112930</v>
      </c>
      <c r="K38" s="22">
        <v>370977</v>
      </c>
      <c r="L38" s="22">
        <v>370977</v>
      </c>
      <c r="M38" s="22">
        <v>370977</v>
      </c>
      <c r="N38" s="22">
        <v>1112931</v>
      </c>
      <c r="O38" s="22"/>
      <c r="P38" s="22"/>
      <c r="Q38" s="22"/>
      <c r="R38" s="22"/>
      <c r="S38" s="22"/>
      <c r="T38" s="22"/>
      <c r="U38" s="22"/>
      <c r="V38" s="22"/>
      <c r="W38" s="22">
        <v>2225861</v>
      </c>
      <c r="X38" s="22">
        <v>2225862</v>
      </c>
      <c r="Y38" s="22">
        <v>-1</v>
      </c>
      <c r="Z38" s="23"/>
      <c r="AA38" s="20">
        <v>4451722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1227311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1061418</v>
      </c>
      <c r="D41" s="20"/>
      <c r="E41" s="21">
        <v>221594</v>
      </c>
      <c r="F41" s="22">
        <v>221594</v>
      </c>
      <c r="G41" s="22"/>
      <c r="H41" s="22">
        <v>33168</v>
      </c>
      <c r="I41" s="22">
        <v>33168</v>
      </c>
      <c r="J41" s="22">
        <v>66336</v>
      </c>
      <c r="K41" s="22"/>
      <c r="L41" s="22">
        <v>33168</v>
      </c>
      <c r="M41" s="22">
        <v>266136</v>
      </c>
      <c r="N41" s="22">
        <v>299304</v>
      </c>
      <c r="O41" s="22"/>
      <c r="P41" s="22"/>
      <c r="Q41" s="22"/>
      <c r="R41" s="22"/>
      <c r="S41" s="22"/>
      <c r="T41" s="22"/>
      <c r="U41" s="22"/>
      <c r="V41" s="22"/>
      <c r="W41" s="22">
        <v>365640</v>
      </c>
      <c r="X41" s="22">
        <v>110796</v>
      </c>
      <c r="Y41" s="22">
        <v>254844</v>
      </c>
      <c r="Z41" s="23">
        <v>230.01191378750136</v>
      </c>
      <c r="AA41" s="20">
        <v>221594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11811690</v>
      </c>
      <c r="D43" s="20"/>
      <c r="E43" s="21"/>
      <c r="F43" s="22"/>
      <c r="G43" s="22"/>
      <c r="H43" s="22"/>
      <c r="I43" s="22">
        <v>-741954</v>
      </c>
      <c r="J43" s="22">
        <v>-741954</v>
      </c>
      <c r="K43" s="22"/>
      <c r="L43" s="22"/>
      <c r="M43" s="22">
        <v>226121</v>
      </c>
      <c r="N43" s="22">
        <v>226121</v>
      </c>
      <c r="O43" s="22"/>
      <c r="P43" s="22"/>
      <c r="Q43" s="22"/>
      <c r="R43" s="22"/>
      <c r="S43" s="22"/>
      <c r="T43" s="22"/>
      <c r="U43" s="22"/>
      <c r="V43" s="22"/>
      <c r="W43" s="22">
        <v>-515833</v>
      </c>
      <c r="X43" s="22"/>
      <c r="Y43" s="22">
        <v>-515833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1236828</v>
      </c>
      <c r="F44" s="22">
        <v>1236828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618414</v>
      </c>
      <c r="Y44" s="22">
        <v>-618414</v>
      </c>
      <c r="Z44" s="23">
        <v>-100</v>
      </c>
      <c r="AA44" s="20">
        <v>1236828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14100419</v>
      </c>
      <c r="D47" s="29">
        <f t="shared" ref="D47:Y47" si="1">SUM(D34:D46)</f>
        <v>0</v>
      </c>
      <c r="E47" s="30">
        <f t="shared" si="1"/>
        <v>5910144</v>
      </c>
      <c r="F47" s="31">
        <f t="shared" si="1"/>
        <v>5910144</v>
      </c>
      <c r="G47" s="31">
        <f t="shared" si="1"/>
        <v>0</v>
      </c>
      <c r="H47" s="31">
        <f t="shared" si="1"/>
        <v>33168</v>
      </c>
      <c r="I47" s="31">
        <f t="shared" si="1"/>
        <v>404144</v>
      </c>
      <c r="J47" s="31">
        <f t="shared" si="1"/>
        <v>437312</v>
      </c>
      <c r="K47" s="31">
        <f t="shared" si="1"/>
        <v>370977</v>
      </c>
      <c r="L47" s="31">
        <f t="shared" si="1"/>
        <v>404145</v>
      </c>
      <c r="M47" s="31">
        <f t="shared" si="1"/>
        <v>863234</v>
      </c>
      <c r="N47" s="31">
        <f t="shared" si="1"/>
        <v>1638356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2075668</v>
      </c>
      <c r="X47" s="31">
        <f t="shared" si="1"/>
        <v>2955072</v>
      </c>
      <c r="Y47" s="31">
        <f t="shared" si="1"/>
        <v>-879404</v>
      </c>
      <c r="Z47" s="32">
        <f>+IF(X47&lt;&gt;0,+(Y47/X47)*100,0)</f>
        <v>-29.759139540424055</v>
      </c>
      <c r="AA47" s="29">
        <f>SUM(AA34:AA46)</f>
        <v>5910144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-2377547</v>
      </c>
      <c r="D48" s="39">
        <f t="shared" si="2"/>
        <v>0</v>
      </c>
      <c r="E48" s="40">
        <f t="shared" si="2"/>
        <v>3217357</v>
      </c>
      <c r="F48" s="41">
        <f t="shared" si="2"/>
        <v>3217357</v>
      </c>
      <c r="G48" s="41">
        <f t="shared" si="2"/>
        <v>950434</v>
      </c>
      <c r="H48" s="41">
        <f t="shared" si="2"/>
        <v>917650</v>
      </c>
      <c r="I48" s="41">
        <f t="shared" si="2"/>
        <v>537858</v>
      </c>
      <c r="J48" s="41">
        <f t="shared" si="2"/>
        <v>2405942</v>
      </c>
      <c r="K48" s="41">
        <f t="shared" si="2"/>
        <v>576524</v>
      </c>
      <c r="L48" s="41">
        <f t="shared" si="2"/>
        <v>540881</v>
      </c>
      <c r="M48" s="41">
        <f t="shared" si="2"/>
        <v>88382</v>
      </c>
      <c r="N48" s="41">
        <f t="shared" si="2"/>
        <v>1205787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3611729</v>
      </c>
      <c r="X48" s="41">
        <f t="shared" si="2"/>
        <v>1608684</v>
      </c>
      <c r="Y48" s="41">
        <f t="shared" si="2"/>
        <v>2003045</v>
      </c>
      <c r="Z48" s="42">
        <f>+IF(X48&lt;&gt;0,+(Y48/X48)*100,0)</f>
        <v>124.51450999699134</v>
      </c>
      <c r="AA48" s="39">
        <f>+AA32-AA47</f>
        <v>3217357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-2377547</v>
      </c>
      <c r="D51" s="48">
        <f t="shared" si="3"/>
        <v>0</v>
      </c>
      <c r="E51" s="49">
        <f t="shared" si="3"/>
        <v>3217357</v>
      </c>
      <c r="F51" s="50">
        <f t="shared" si="3"/>
        <v>3217357</v>
      </c>
      <c r="G51" s="50">
        <f t="shared" si="3"/>
        <v>950434</v>
      </c>
      <c r="H51" s="50">
        <f t="shared" si="3"/>
        <v>917650</v>
      </c>
      <c r="I51" s="50">
        <f t="shared" si="3"/>
        <v>537858</v>
      </c>
      <c r="J51" s="50">
        <f t="shared" si="3"/>
        <v>2405942</v>
      </c>
      <c r="K51" s="50">
        <f t="shared" si="3"/>
        <v>576524</v>
      </c>
      <c r="L51" s="50">
        <f t="shared" si="3"/>
        <v>540881</v>
      </c>
      <c r="M51" s="50">
        <f t="shared" si="3"/>
        <v>88382</v>
      </c>
      <c r="N51" s="50">
        <f t="shared" si="3"/>
        <v>1205787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3611729</v>
      </c>
      <c r="X51" s="50">
        <f t="shared" si="3"/>
        <v>1608684</v>
      </c>
      <c r="Y51" s="50">
        <f t="shared" si="3"/>
        <v>2003045</v>
      </c>
      <c r="Z51" s="51">
        <f>+IF(X51&lt;&gt;0,+(Y51/X51)*100,0)</f>
        <v>124.51450999699134</v>
      </c>
      <c r="AA51" s="48">
        <f>SUM(AA48:AA50)</f>
        <v>3217357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-2377547</v>
      </c>
      <c r="D53" s="54">
        <f>+D51-D52</f>
        <v>0</v>
      </c>
      <c r="E53" s="55">
        <f t="shared" si="4"/>
        <v>3217357</v>
      </c>
      <c r="F53" s="56">
        <f t="shared" si="4"/>
        <v>3217357</v>
      </c>
      <c r="G53" s="56">
        <f t="shared" si="4"/>
        <v>950434</v>
      </c>
      <c r="H53" s="56">
        <f t="shared" si="4"/>
        <v>917650</v>
      </c>
      <c r="I53" s="56">
        <f t="shared" si="4"/>
        <v>537858</v>
      </c>
      <c r="J53" s="56">
        <f t="shared" si="4"/>
        <v>2405942</v>
      </c>
      <c r="K53" s="56">
        <f t="shared" si="4"/>
        <v>576524</v>
      </c>
      <c r="L53" s="56">
        <f t="shared" si="4"/>
        <v>540881</v>
      </c>
      <c r="M53" s="56">
        <f t="shared" si="4"/>
        <v>88382</v>
      </c>
      <c r="N53" s="56">
        <f t="shared" si="4"/>
        <v>1205787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3611729</v>
      </c>
      <c r="X53" s="56">
        <f t="shared" si="4"/>
        <v>1608684</v>
      </c>
      <c r="Y53" s="56">
        <f t="shared" si="4"/>
        <v>2003045</v>
      </c>
      <c r="Z53" s="57">
        <f>+IF(X53&lt;&gt;0,+(Y53/X53)*100,0)</f>
        <v>124.51450999699134</v>
      </c>
      <c r="AA53" s="54">
        <f>+AA51-AA52</f>
        <v>3217357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-2377547</v>
      </c>
      <c r="D56" s="48">
        <f>SUM(D53:D55)</f>
        <v>0</v>
      </c>
      <c r="E56" s="49">
        <f t="shared" si="5"/>
        <v>3217357</v>
      </c>
      <c r="F56" s="50">
        <f t="shared" si="5"/>
        <v>3217357</v>
      </c>
      <c r="G56" s="50">
        <f t="shared" si="5"/>
        <v>950434</v>
      </c>
      <c r="H56" s="50">
        <f t="shared" si="5"/>
        <v>917650</v>
      </c>
      <c r="I56" s="50">
        <f t="shared" si="5"/>
        <v>537858</v>
      </c>
      <c r="J56" s="50">
        <f t="shared" si="5"/>
        <v>2405942</v>
      </c>
      <c r="K56" s="50">
        <f t="shared" si="5"/>
        <v>576524</v>
      </c>
      <c r="L56" s="50">
        <f t="shared" si="5"/>
        <v>540881</v>
      </c>
      <c r="M56" s="50">
        <f t="shared" si="5"/>
        <v>88382</v>
      </c>
      <c r="N56" s="50">
        <f t="shared" si="5"/>
        <v>1205787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3611729</v>
      </c>
      <c r="X56" s="50">
        <f t="shared" si="5"/>
        <v>1608684</v>
      </c>
      <c r="Y56" s="50">
        <f t="shared" si="5"/>
        <v>2003045</v>
      </c>
      <c r="Z56" s="51">
        <f>+IF(X56&lt;&gt;0,+(Y56/X56)*100,0)</f>
        <v>124.51450999699134</v>
      </c>
      <c r="AA56" s="48">
        <f>SUM(AA53:AA55)</f>
        <v>3217357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-2377547</v>
      </c>
      <c r="D59" s="65">
        <f>SUM(D56:D58)</f>
        <v>0</v>
      </c>
      <c r="E59" s="66">
        <f t="shared" si="6"/>
        <v>3217357</v>
      </c>
      <c r="F59" s="67">
        <f t="shared" si="6"/>
        <v>3217357</v>
      </c>
      <c r="G59" s="67">
        <f t="shared" si="6"/>
        <v>950434</v>
      </c>
      <c r="H59" s="67">
        <f t="shared" si="6"/>
        <v>917650</v>
      </c>
      <c r="I59" s="67">
        <f t="shared" si="6"/>
        <v>537858</v>
      </c>
      <c r="J59" s="67">
        <f t="shared" si="6"/>
        <v>2405942</v>
      </c>
      <c r="K59" s="67">
        <f t="shared" si="6"/>
        <v>576524</v>
      </c>
      <c r="L59" s="67">
        <f t="shared" si="6"/>
        <v>540881</v>
      </c>
      <c r="M59" s="67">
        <f t="shared" si="6"/>
        <v>88382</v>
      </c>
      <c r="N59" s="67">
        <f t="shared" si="6"/>
        <v>1205787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3611729</v>
      </c>
      <c r="X59" s="67">
        <f t="shared" si="6"/>
        <v>1608684</v>
      </c>
      <c r="Y59" s="67">
        <f t="shared" si="6"/>
        <v>2003045</v>
      </c>
      <c r="Z59" s="68">
        <f>+IF(X59&lt;&gt;0,+(Y59/X59)*100,0)</f>
        <v>124.51450999699134</v>
      </c>
      <c r="AA59" s="65">
        <f>SUM(AA56:AA58)</f>
        <v>3217357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22127134</v>
      </c>
      <c r="D9" s="20"/>
      <c r="E9" s="21">
        <v>28587742</v>
      </c>
      <c r="F9" s="22">
        <v>28587742</v>
      </c>
      <c r="G9" s="22">
        <v>2850663</v>
      </c>
      <c r="H9" s="22">
        <v>2589215</v>
      </c>
      <c r="I9" s="22">
        <v>2381999</v>
      </c>
      <c r="J9" s="22">
        <v>7821877</v>
      </c>
      <c r="K9" s="22">
        <v>2321181</v>
      </c>
      <c r="L9" s="22">
        <v>2248680</v>
      </c>
      <c r="M9" s="22">
        <v>2210970</v>
      </c>
      <c r="N9" s="22">
        <v>6780831</v>
      </c>
      <c r="O9" s="22"/>
      <c r="P9" s="22"/>
      <c r="Q9" s="22"/>
      <c r="R9" s="22"/>
      <c r="S9" s="22"/>
      <c r="T9" s="22"/>
      <c r="U9" s="22"/>
      <c r="V9" s="22"/>
      <c r="W9" s="22">
        <v>14602708</v>
      </c>
      <c r="X9" s="22">
        <v>14293884</v>
      </c>
      <c r="Y9" s="22">
        <v>308824</v>
      </c>
      <c r="Z9" s="23">
        <v>2.1605324347112371</v>
      </c>
      <c r="AA9" s="20">
        <v>28587742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22127134</v>
      </c>
      <c r="D32" s="29">
        <f t="shared" ref="D32:Y32" si="0">SUM(D6:D31)</f>
        <v>0</v>
      </c>
      <c r="E32" s="30">
        <f t="shared" si="0"/>
        <v>28587742</v>
      </c>
      <c r="F32" s="31">
        <f t="shared" si="0"/>
        <v>28587742</v>
      </c>
      <c r="G32" s="31">
        <f t="shared" si="0"/>
        <v>2850663</v>
      </c>
      <c r="H32" s="31">
        <f t="shared" si="0"/>
        <v>2589215</v>
      </c>
      <c r="I32" s="31">
        <f t="shared" si="0"/>
        <v>2381999</v>
      </c>
      <c r="J32" s="31">
        <f t="shared" si="0"/>
        <v>7821877</v>
      </c>
      <c r="K32" s="31">
        <f t="shared" si="0"/>
        <v>2321181</v>
      </c>
      <c r="L32" s="31">
        <f t="shared" si="0"/>
        <v>2248680</v>
      </c>
      <c r="M32" s="31">
        <f t="shared" si="0"/>
        <v>2210970</v>
      </c>
      <c r="N32" s="31">
        <f t="shared" si="0"/>
        <v>6780831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14602708</v>
      </c>
      <c r="X32" s="31">
        <f t="shared" si="0"/>
        <v>14293884</v>
      </c>
      <c r="Y32" s="31">
        <f t="shared" si="0"/>
        <v>308824</v>
      </c>
      <c r="Z32" s="32">
        <f>+IF(X32&lt;&gt;0,+(Y32/X32)*100,0)</f>
        <v>2.1605324347112371</v>
      </c>
      <c r="AA32" s="29">
        <f>SUM(AA6:AA31)</f>
        <v>28587742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4986627</v>
      </c>
      <c r="D34" s="20"/>
      <c r="E34" s="21">
        <v>4450568</v>
      </c>
      <c r="F34" s="22">
        <v>4450568</v>
      </c>
      <c r="G34" s="22">
        <v>393218</v>
      </c>
      <c r="H34" s="22">
        <v>283381</v>
      </c>
      <c r="I34" s="22">
        <v>382921</v>
      </c>
      <c r="J34" s="22">
        <v>1059520</v>
      </c>
      <c r="K34" s="22">
        <v>374799</v>
      </c>
      <c r="L34" s="22">
        <v>352210</v>
      </c>
      <c r="M34" s="22">
        <v>583035</v>
      </c>
      <c r="N34" s="22">
        <v>1310044</v>
      </c>
      <c r="O34" s="22"/>
      <c r="P34" s="22"/>
      <c r="Q34" s="22"/>
      <c r="R34" s="22"/>
      <c r="S34" s="22"/>
      <c r="T34" s="22"/>
      <c r="U34" s="22"/>
      <c r="V34" s="22"/>
      <c r="W34" s="22">
        <v>2369564</v>
      </c>
      <c r="X34" s="22">
        <v>2225286</v>
      </c>
      <c r="Y34" s="22">
        <v>144278</v>
      </c>
      <c r="Z34" s="23">
        <v>6.483571100523708</v>
      </c>
      <c r="AA34" s="20">
        <v>4450568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>
        <v>15750</v>
      </c>
      <c r="H37" s="22"/>
      <c r="I37" s="22">
        <v>3800</v>
      </c>
      <c r="J37" s="22">
        <v>19550</v>
      </c>
      <c r="K37" s="22">
        <v>67888</v>
      </c>
      <c r="L37" s="22">
        <v>68847</v>
      </c>
      <c r="M37" s="22"/>
      <c r="N37" s="22">
        <v>136735</v>
      </c>
      <c r="O37" s="22"/>
      <c r="P37" s="22"/>
      <c r="Q37" s="22"/>
      <c r="R37" s="22"/>
      <c r="S37" s="22"/>
      <c r="T37" s="22"/>
      <c r="U37" s="22"/>
      <c r="V37" s="22"/>
      <c r="W37" s="22">
        <v>156285</v>
      </c>
      <c r="X37" s="22">
        <v>150000</v>
      </c>
      <c r="Y37" s="22">
        <v>6285</v>
      </c>
      <c r="Z37" s="23">
        <v>4.1900000000000004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1297268</v>
      </c>
      <c r="D39" s="20"/>
      <c r="E39" s="21">
        <v>2771122</v>
      </c>
      <c r="F39" s="22">
        <v>2771122</v>
      </c>
      <c r="G39" s="22">
        <v>96654</v>
      </c>
      <c r="H39" s="22">
        <v>96654</v>
      </c>
      <c r="I39" s="22">
        <v>93536</v>
      </c>
      <c r="J39" s="22">
        <v>286844</v>
      </c>
      <c r="K39" s="22">
        <v>96654</v>
      </c>
      <c r="L39" s="22">
        <v>93536</v>
      </c>
      <c r="M39" s="22">
        <v>96654</v>
      </c>
      <c r="N39" s="22">
        <v>286844</v>
      </c>
      <c r="O39" s="22"/>
      <c r="P39" s="22"/>
      <c r="Q39" s="22"/>
      <c r="R39" s="22"/>
      <c r="S39" s="22"/>
      <c r="T39" s="22"/>
      <c r="U39" s="22"/>
      <c r="V39" s="22"/>
      <c r="W39" s="22">
        <v>573688</v>
      </c>
      <c r="X39" s="22">
        <v>1385562</v>
      </c>
      <c r="Y39" s="22">
        <v>-811874</v>
      </c>
      <c r="Z39" s="23">
        <v>-58.595284801401881</v>
      </c>
      <c r="AA39" s="20">
        <v>2771122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15819018</v>
      </c>
      <c r="D41" s="20"/>
      <c r="E41" s="21">
        <v>12636000</v>
      </c>
      <c r="F41" s="22">
        <v>12636000</v>
      </c>
      <c r="G41" s="22">
        <v>949113</v>
      </c>
      <c r="H41" s="22">
        <v>556594</v>
      </c>
      <c r="I41" s="22">
        <v>556594</v>
      </c>
      <c r="J41" s="22">
        <v>2062301</v>
      </c>
      <c r="K41" s="22">
        <v>1734152</v>
      </c>
      <c r="L41" s="22">
        <v>556594</v>
      </c>
      <c r="M41" s="22">
        <v>98650</v>
      </c>
      <c r="N41" s="22">
        <v>2389396</v>
      </c>
      <c r="O41" s="22"/>
      <c r="P41" s="22"/>
      <c r="Q41" s="22"/>
      <c r="R41" s="22"/>
      <c r="S41" s="22"/>
      <c r="T41" s="22"/>
      <c r="U41" s="22"/>
      <c r="V41" s="22"/>
      <c r="W41" s="22">
        <v>4451697</v>
      </c>
      <c r="X41" s="22">
        <v>6318000</v>
      </c>
      <c r="Y41" s="22">
        <v>-1866303</v>
      </c>
      <c r="Z41" s="23">
        <v>-29.539458689458691</v>
      </c>
      <c r="AA41" s="20">
        <v>12636000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9547</v>
      </c>
      <c r="D44" s="20"/>
      <c r="E44" s="21">
        <v>6072968</v>
      </c>
      <c r="F44" s="22">
        <v>6072968</v>
      </c>
      <c r="G44" s="22">
        <v>3296</v>
      </c>
      <c r="H44" s="22">
        <v>484599</v>
      </c>
      <c r="I44" s="22">
        <v>3193</v>
      </c>
      <c r="J44" s="22">
        <v>491088</v>
      </c>
      <c r="K44" s="22">
        <v>951397</v>
      </c>
      <c r="L44" s="22">
        <v>501133</v>
      </c>
      <c r="M44" s="22">
        <v>5192</v>
      </c>
      <c r="N44" s="22">
        <v>1457722</v>
      </c>
      <c r="O44" s="22"/>
      <c r="P44" s="22"/>
      <c r="Q44" s="22"/>
      <c r="R44" s="22"/>
      <c r="S44" s="22"/>
      <c r="T44" s="22"/>
      <c r="U44" s="22"/>
      <c r="V44" s="22"/>
      <c r="W44" s="22">
        <v>1948810</v>
      </c>
      <c r="X44" s="22">
        <v>3036486</v>
      </c>
      <c r="Y44" s="22">
        <v>-1087676</v>
      </c>
      <c r="Z44" s="23">
        <v>-35.820221137196093</v>
      </c>
      <c r="AA44" s="20">
        <v>6072968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22112460</v>
      </c>
      <c r="D47" s="29">
        <f t="shared" ref="D47:Y47" si="1">SUM(D34:D46)</f>
        <v>0</v>
      </c>
      <c r="E47" s="30">
        <f t="shared" si="1"/>
        <v>26230658</v>
      </c>
      <c r="F47" s="31">
        <f t="shared" si="1"/>
        <v>26230658</v>
      </c>
      <c r="G47" s="31">
        <f t="shared" si="1"/>
        <v>1458031</v>
      </c>
      <c r="H47" s="31">
        <f t="shared" si="1"/>
        <v>1421228</v>
      </c>
      <c r="I47" s="31">
        <f t="shared" si="1"/>
        <v>1040044</v>
      </c>
      <c r="J47" s="31">
        <f t="shared" si="1"/>
        <v>3919303</v>
      </c>
      <c r="K47" s="31">
        <f t="shared" si="1"/>
        <v>3224890</v>
      </c>
      <c r="L47" s="31">
        <f t="shared" si="1"/>
        <v>1572320</v>
      </c>
      <c r="M47" s="31">
        <f t="shared" si="1"/>
        <v>783531</v>
      </c>
      <c r="N47" s="31">
        <f t="shared" si="1"/>
        <v>5580741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9500044</v>
      </c>
      <c r="X47" s="31">
        <f t="shared" si="1"/>
        <v>13115334</v>
      </c>
      <c r="Y47" s="31">
        <f t="shared" si="1"/>
        <v>-3615290</v>
      </c>
      <c r="Z47" s="32">
        <f>+IF(X47&lt;&gt;0,+(Y47/X47)*100,0)</f>
        <v>-27.565367378367945</v>
      </c>
      <c r="AA47" s="29">
        <f>SUM(AA34:AA46)</f>
        <v>26230658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14674</v>
      </c>
      <c r="D48" s="39">
        <f t="shared" si="2"/>
        <v>0</v>
      </c>
      <c r="E48" s="40">
        <f t="shared" si="2"/>
        <v>2357084</v>
      </c>
      <c r="F48" s="41">
        <f t="shared" si="2"/>
        <v>2357084</v>
      </c>
      <c r="G48" s="41">
        <f t="shared" si="2"/>
        <v>1392632</v>
      </c>
      <c r="H48" s="41">
        <f t="shared" si="2"/>
        <v>1167987</v>
      </c>
      <c r="I48" s="41">
        <f t="shared" si="2"/>
        <v>1341955</v>
      </c>
      <c r="J48" s="41">
        <f t="shared" si="2"/>
        <v>3902574</v>
      </c>
      <c r="K48" s="41">
        <f t="shared" si="2"/>
        <v>-903709</v>
      </c>
      <c r="L48" s="41">
        <f t="shared" si="2"/>
        <v>676360</v>
      </c>
      <c r="M48" s="41">
        <f t="shared" si="2"/>
        <v>1427439</v>
      </c>
      <c r="N48" s="41">
        <f t="shared" si="2"/>
        <v>1200090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5102664</v>
      </c>
      <c r="X48" s="41">
        <f t="shared" si="2"/>
        <v>1178550</v>
      </c>
      <c r="Y48" s="41">
        <f t="shared" si="2"/>
        <v>3924114</v>
      </c>
      <c r="Z48" s="42">
        <f>+IF(X48&lt;&gt;0,+(Y48/X48)*100,0)</f>
        <v>332.96118111238388</v>
      </c>
      <c r="AA48" s="39">
        <f>+AA32-AA47</f>
        <v>2357084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14674</v>
      </c>
      <c r="D51" s="48">
        <f t="shared" si="3"/>
        <v>0</v>
      </c>
      <c r="E51" s="49">
        <f t="shared" si="3"/>
        <v>2357084</v>
      </c>
      <c r="F51" s="50">
        <f t="shared" si="3"/>
        <v>2357084</v>
      </c>
      <c r="G51" s="50">
        <f t="shared" si="3"/>
        <v>1392632</v>
      </c>
      <c r="H51" s="50">
        <f t="shared" si="3"/>
        <v>1167987</v>
      </c>
      <c r="I51" s="50">
        <f t="shared" si="3"/>
        <v>1341955</v>
      </c>
      <c r="J51" s="50">
        <f t="shared" si="3"/>
        <v>3902574</v>
      </c>
      <c r="K51" s="50">
        <f t="shared" si="3"/>
        <v>-903709</v>
      </c>
      <c r="L51" s="50">
        <f t="shared" si="3"/>
        <v>676360</v>
      </c>
      <c r="M51" s="50">
        <f t="shared" si="3"/>
        <v>1427439</v>
      </c>
      <c r="N51" s="50">
        <f t="shared" si="3"/>
        <v>1200090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5102664</v>
      </c>
      <c r="X51" s="50">
        <f t="shared" si="3"/>
        <v>1178550</v>
      </c>
      <c r="Y51" s="50">
        <f t="shared" si="3"/>
        <v>3924114</v>
      </c>
      <c r="Z51" s="51">
        <f>+IF(X51&lt;&gt;0,+(Y51/X51)*100,0)</f>
        <v>332.96118111238388</v>
      </c>
      <c r="AA51" s="48">
        <f>SUM(AA48:AA50)</f>
        <v>2357084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14674</v>
      </c>
      <c r="D53" s="54">
        <f>+D51-D52</f>
        <v>0</v>
      </c>
      <c r="E53" s="55">
        <f t="shared" si="4"/>
        <v>2357084</v>
      </c>
      <c r="F53" s="56">
        <f t="shared" si="4"/>
        <v>2357084</v>
      </c>
      <c r="G53" s="56">
        <f t="shared" si="4"/>
        <v>1392632</v>
      </c>
      <c r="H53" s="56">
        <f t="shared" si="4"/>
        <v>1167987</v>
      </c>
      <c r="I53" s="56">
        <f t="shared" si="4"/>
        <v>1341955</v>
      </c>
      <c r="J53" s="56">
        <f t="shared" si="4"/>
        <v>3902574</v>
      </c>
      <c r="K53" s="56">
        <f t="shared" si="4"/>
        <v>-903709</v>
      </c>
      <c r="L53" s="56">
        <f t="shared" si="4"/>
        <v>676360</v>
      </c>
      <c r="M53" s="56">
        <f t="shared" si="4"/>
        <v>1427439</v>
      </c>
      <c r="N53" s="56">
        <f t="shared" si="4"/>
        <v>1200090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5102664</v>
      </c>
      <c r="X53" s="56">
        <f t="shared" si="4"/>
        <v>1178550</v>
      </c>
      <c r="Y53" s="56">
        <f t="shared" si="4"/>
        <v>3924114</v>
      </c>
      <c r="Z53" s="57">
        <f>+IF(X53&lt;&gt;0,+(Y53/X53)*100,0)</f>
        <v>332.96118111238388</v>
      </c>
      <c r="AA53" s="54">
        <f>+AA51-AA52</f>
        <v>2357084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14674</v>
      </c>
      <c r="D56" s="48">
        <f>SUM(D53:D55)</f>
        <v>0</v>
      </c>
      <c r="E56" s="49">
        <f t="shared" si="5"/>
        <v>2357084</v>
      </c>
      <c r="F56" s="50">
        <f t="shared" si="5"/>
        <v>2357084</v>
      </c>
      <c r="G56" s="50">
        <f t="shared" si="5"/>
        <v>1392632</v>
      </c>
      <c r="H56" s="50">
        <f t="shared" si="5"/>
        <v>1167987</v>
      </c>
      <c r="I56" s="50">
        <f t="shared" si="5"/>
        <v>1341955</v>
      </c>
      <c r="J56" s="50">
        <f t="shared" si="5"/>
        <v>3902574</v>
      </c>
      <c r="K56" s="50">
        <f t="shared" si="5"/>
        <v>-903709</v>
      </c>
      <c r="L56" s="50">
        <f t="shared" si="5"/>
        <v>676360</v>
      </c>
      <c r="M56" s="50">
        <f t="shared" si="5"/>
        <v>1427439</v>
      </c>
      <c r="N56" s="50">
        <f t="shared" si="5"/>
        <v>1200090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5102664</v>
      </c>
      <c r="X56" s="50">
        <f t="shared" si="5"/>
        <v>1178550</v>
      </c>
      <c r="Y56" s="50">
        <f t="shared" si="5"/>
        <v>3924114</v>
      </c>
      <c r="Z56" s="51">
        <f>+IF(X56&lt;&gt;0,+(Y56/X56)*100,0)</f>
        <v>332.96118111238388</v>
      </c>
      <c r="AA56" s="48">
        <f>SUM(AA53:AA55)</f>
        <v>2357084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14674</v>
      </c>
      <c r="D59" s="65">
        <f>SUM(D56:D58)</f>
        <v>0</v>
      </c>
      <c r="E59" s="66">
        <f t="shared" si="6"/>
        <v>2357084</v>
      </c>
      <c r="F59" s="67">
        <f t="shared" si="6"/>
        <v>2357084</v>
      </c>
      <c r="G59" s="67">
        <f t="shared" si="6"/>
        <v>1392632</v>
      </c>
      <c r="H59" s="67">
        <f t="shared" si="6"/>
        <v>1167987</v>
      </c>
      <c r="I59" s="67">
        <f t="shared" si="6"/>
        <v>1341955</v>
      </c>
      <c r="J59" s="67">
        <f t="shared" si="6"/>
        <v>3902574</v>
      </c>
      <c r="K59" s="67">
        <f t="shared" si="6"/>
        <v>-903709</v>
      </c>
      <c r="L59" s="67">
        <f t="shared" si="6"/>
        <v>676360</v>
      </c>
      <c r="M59" s="67">
        <f t="shared" si="6"/>
        <v>1427439</v>
      </c>
      <c r="N59" s="67">
        <f t="shared" si="6"/>
        <v>1200090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5102664</v>
      </c>
      <c r="X59" s="67">
        <f t="shared" si="6"/>
        <v>1178550</v>
      </c>
      <c r="Y59" s="67">
        <f t="shared" si="6"/>
        <v>3924114</v>
      </c>
      <c r="Z59" s="68">
        <f>+IF(X59&lt;&gt;0,+(Y59/X59)*100,0)</f>
        <v>332.96118111238388</v>
      </c>
      <c r="AA59" s="65">
        <f>SUM(AA56:AA58)</f>
        <v>2357084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2101048</v>
      </c>
      <c r="D9" s="20"/>
      <c r="E9" s="21">
        <v>1785584</v>
      </c>
      <c r="F9" s="22">
        <v>1785584</v>
      </c>
      <c r="G9" s="22">
        <v>183305</v>
      </c>
      <c r="H9" s="22">
        <v>184588</v>
      </c>
      <c r="I9" s="22">
        <v>183947</v>
      </c>
      <c r="J9" s="22">
        <v>551840</v>
      </c>
      <c r="K9" s="22">
        <v>183670</v>
      </c>
      <c r="L9" s="22">
        <v>183670</v>
      </c>
      <c r="M9" s="22">
        <v>183670</v>
      </c>
      <c r="N9" s="22">
        <v>551010</v>
      </c>
      <c r="O9" s="22"/>
      <c r="P9" s="22"/>
      <c r="Q9" s="22"/>
      <c r="R9" s="22"/>
      <c r="S9" s="22"/>
      <c r="T9" s="22"/>
      <c r="U9" s="22"/>
      <c r="V9" s="22"/>
      <c r="W9" s="22">
        <v>1102850</v>
      </c>
      <c r="X9" s="22">
        <v>892794</v>
      </c>
      <c r="Y9" s="22">
        <v>210056</v>
      </c>
      <c r="Z9" s="23">
        <v>23.527935895626541</v>
      </c>
      <c r="AA9" s="20">
        <v>1785584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2901048</v>
      </c>
      <c r="D32" s="29">
        <f t="shared" ref="D32:Y32" si="0">SUM(D6:D31)</f>
        <v>0</v>
      </c>
      <c r="E32" s="30">
        <f t="shared" si="0"/>
        <v>1785584</v>
      </c>
      <c r="F32" s="31">
        <f t="shared" si="0"/>
        <v>1785584</v>
      </c>
      <c r="G32" s="31">
        <f t="shared" si="0"/>
        <v>183305</v>
      </c>
      <c r="H32" s="31">
        <f t="shared" si="0"/>
        <v>184588</v>
      </c>
      <c r="I32" s="31">
        <f t="shared" si="0"/>
        <v>183947</v>
      </c>
      <c r="J32" s="31">
        <f t="shared" si="0"/>
        <v>551840</v>
      </c>
      <c r="K32" s="31">
        <f t="shared" si="0"/>
        <v>183670</v>
      </c>
      <c r="L32" s="31">
        <f t="shared" si="0"/>
        <v>183670</v>
      </c>
      <c r="M32" s="31">
        <f t="shared" si="0"/>
        <v>183670</v>
      </c>
      <c r="N32" s="31">
        <f t="shared" si="0"/>
        <v>551010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1102850</v>
      </c>
      <c r="X32" s="31">
        <f t="shared" si="0"/>
        <v>892794</v>
      </c>
      <c r="Y32" s="31">
        <f t="shared" si="0"/>
        <v>210056</v>
      </c>
      <c r="Z32" s="32">
        <f>+IF(X32&lt;&gt;0,+(Y32/X32)*100,0)</f>
        <v>23.527935895626541</v>
      </c>
      <c r="AA32" s="29">
        <f>SUM(AA6:AA31)</f>
        <v>1785584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15022233</v>
      </c>
      <c r="D34" s="20"/>
      <c r="E34" s="21">
        <v>7976445</v>
      </c>
      <c r="F34" s="22">
        <v>7976445</v>
      </c>
      <c r="G34" s="22">
        <v>1317783</v>
      </c>
      <c r="H34" s="22">
        <v>1174895</v>
      </c>
      <c r="I34" s="22">
        <v>1375513</v>
      </c>
      <c r="J34" s="22">
        <v>3868191</v>
      </c>
      <c r="K34" s="22">
        <v>1312909</v>
      </c>
      <c r="L34" s="22">
        <v>1314511</v>
      </c>
      <c r="M34" s="22">
        <v>1385296</v>
      </c>
      <c r="N34" s="22">
        <v>4012716</v>
      </c>
      <c r="O34" s="22"/>
      <c r="P34" s="22"/>
      <c r="Q34" s="22"/>
      <c r="R34" s="22"/>
      <c r="S34" s="22"/>
      <c r="T34" s="22"/>
      <c r="U34" s="22"/>
      <c r="V34" s="22"/>
      <c r="W34" s="22">
        <v>7880907</v>
      </c>
      <c r="X34" s="22">
        <v>3988230</v>
      </c>
      <c r="Y34" s="22">
        <v>3892677</v>
      </c>
      <c r="Z34" s="23">
        <v>97.604125138219217</v>
      </c>
      <c r="AA34" s="20">
        <v>7976445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110165</v>
      </c>
      <c r="D44" s="20"/>
      <c r="E44" s="21">
        <v>488254</v>
      </c>
      <c r="F44" s="22">
        <v>488254</v>
      </c>
      <c r="G44" s="22">
        <v>10301</v>
      </c>
      <c r="H44" s="22">
        <v>8876</v>
      </c>
      <c r="I44" s="22">
        <v>210358</v>
      </c>
      <c r="J44" s="22">
        <v>229535</v>
      </c>
      <c r="K44" s="22">
        <v>13384</v>
      </c>
      <c r="L44" s="22">
        <v>10019</v>
      </c>
      <c r="M44" s="22">
        <v>85936</v>
      </c>
      <c r="N44" s="22">
        <v>109339</v>
      </c>
      <c r="O44" s="22"/>
      <c r="P44" s="22"/>
      <c r="Q44" s="22"/>
      <c r="R44" s="22"/>
      <c r="S44" s="22"/>
      <c r="T44" s="22"/>
      <c r="U44" s="22"/>
      <c r="V44" s="22"/>
      <c r="W44" s="22">
        <v>338874</v>
      </c>
      <c r="X44" s="22">
        <v>244128</v>
      </c>
      <c r="Y44" s="22">
        <v>94746</v>
      </c>
      <c r="Z44" s="23">
        <v>38.809968541093198</v>
      </c>
      <c r="AA44" s="20">
        <v>488254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15132398</v>
      </c>
      <c r="D47" s="29">
        <f t="shared" ref="D47:Y47" si="1">SUM(D34:D46)</f>
        <v>0</v>
      </c>
      <c r="E47" s="30">
        <f t="shared" si="1"/>
        <v>8464699</v>
      </c>
      <c r="F47" s="31">
        <f t="shared" si="1"/>
        <v>8464699</v>
      </c>
      <c r="G47" s="31">
        <f t="shared" si="1"/>
        <v>1328084</v>
      </c>
      <c r="H47" s="31">
        <f t="shared" si="1"/>
        <v>1183771</v>
      </c>
      <c r="I47" s="31">
        <f t="shared" si="1"/>
        <v>1585871</v>
      </c>
      <c r="J47" s="31">
        <f t="shared" si="1"/>
        <v>4097726</v>
      </c>
      <c r="K47" s="31">
        <f t="shared" si="1"/>
        <v>1326293</v>
      </c>
      <c r="L47" s="31">
        <f t="shared" si="1"/>
        <v>1324530</v>
      </c>
      <c r="M47" s="31">
        <f t="shared" si="1"/>
        <v>1471232</v>
      </c>
      <c r="N47" s="31">
        <f t="shared" si="1"/>
        <v>4122055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8219781</v>
      </c>
      <c r="X47" s="31">
        <f t="shared" si="1"/>
        <v>4232358</v>
      </c>
      <c r="Y47" s="31">
        <f t="shared" si="1"/>
        <v>3987423</v>
      </c>
      <c r="Z47" s="32">
        <f>+IF(X47&lt;&gt;0,+(Y47/X47)*100,0)</f>
        <v>94.212800523963239</v>
      </c>
      <c r="AA47" s="29">
        <f>SUM(AA34:AA46)</f>
        <v>8464699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-12231350</v>
      </c>
      <c r="D48" s="39">
        <f t="shared" si="2"/>
        <v>0</v>
      </c>
      <c r="E48" s="40">
        <f t="shared" si="2"/>
        <v>-6679115</v>
      </c>
      <c r="F48" s="41">
        <f t="shared" si="2"/>
        <v>-6679115</v>
      </c>
      <c r="G48" s="41">
        <f t="shared" si="2"/>
        <v>-1144779</v>
      </c>
      <c r="H48" s="41">
        <f t="shared" si="2"/>
        <v>-999183</v>
      </c>
      <c r="I48" s="41">
        <f t="shared" si="2"/>
        <v>-1401924</v>
      </c>
      <c r="J48" s="41">
        <f t="shared" si="2"/>
        <v>-3545886</v>
      </c>
      <c r="K48" s="41">
        <f t="shared" si="2"/>
        <v>-1142623</v>
      </c>
      <c r="L48" s="41">
        <f t="shared" si="2"/>
        <v>-1140860</v>
      </c>
      <c r="M48" s="41">
        <f t="shared" si="2"/>
        <v>-1287562</v>
      </c>
      <c r="N48" s="41">
        <f t="shared" si="2"/>
        <v>-3571045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-7116931</v>
      </c>
      <c r="X48" s="41">
        <f t="shared" si="2"/>
        <v>-3339564</v>
      </c>
      <c r="Y48" s="41">
        <f t="shared" si="2"/>
        <v>-3777367</v>
      </c>
      <c r="Z48" s="42">
        <f>+IF(X48&lt;&gt;0,+(Y48/X48)*100,0)</f>
        <v>113.10958556266625</v>
      </c>
      <c r="AA48" s="39">
        <f>+AA32-AA47</f>
        <v>-6679115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-12231350</v>
      </c>
      <c r="D51" s="48">
        <f t="shared" si="3"/>
        <v>0</v>
      </c>
      <c r="E51" s="49">
        <f t="shared" si="3"/>
        <v>-6679115</v>
      </c>
      <c r="F51" s="50">
        <f t="shared" si="3"/>
        <v>-6679115</v>
      </c>
      <c r="G51" s="50">
        <f t="shared" si="3"/>
        <v>-1144779</v>
      </c>
      <c r="H51" s="50">
        <f t="shared" si="3"/>
        <v>-999183</v>
      </c>
      <c r="I51" s="50">
        <f t="shared" si="3"/>
        <v>-1401924</v>
      </c>
      <c r="J51" s="50">
        <f t="shared" si="3"/>
        <v>-3545886</v>
      </c>
      <c r="K51" s="50">
        <f t="shared" si="3"/>
        <v>-1142623</v>
      </c>
      <c r="L51" s="50">
        <f t="shared" si="3"/>
        <v>-1140860</v>
      </c>
      <c r="M51" s="50">
        <f t="shared" si="3"/>
        <v>-1287562</v>
      </c>
      <c r="N51" s="50">
        <f t="shared" si="3"/>
        <v>-3571045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-7116931</v>
      </c>
      <c r="X51" s="50">
        <f t="shared" si="3"/>
        <v>-3339564</v>
      </c>
      <c r="Y51" s="50">
        <f t="shared" si="3"/>
        <v>-3777367</v>
      </c>
      <c r="Z51" s="51">
        <f>+IF(X51&lt;&gt;0,+(Y51/X51)*100,0)</f>
        <v>113.10958556266625</v>
      </c>
      <c r="AA51" s="48">
        <f>SUM(AA48:AA50)</f>
        <v>-6679115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-12231350</v>
      </c>
      <c r="D53" s="54">
        <f>+D51-D52</f>
        <v>0</v>
      </c>
      <c r="E53" s="55">
        <f t="shared" si="4"/>
        <v>-6679115</v>
      </c>
      <c r="F53" s="56">
        <f t="shared" si="4"/>
        <v>-6679115</v>
      </c>
      <c r="G53" s="56">
        <f t="shared" si="4"/>
        <v>-1144779</v>
      </c>
      <c r="H53" s="56">
        <f t="shared" si="4"/>
        <v>-999183</v>
      </c>
      <c r="I53" s="56">
        <f t="shared" si="4"/>
        <v>-1401924</v>
      </c>
      <c r="J53" s="56">
        <f t="shared" si="4"/>
        <v>-3545886</v>
      </c>
      <c r="K53" s="56">
        <f t="shared" si="4"/>
        <v>-1142623</v>
      </c>
      <c r="L53" s="56">
        <f t="shared" si="4"/>
        <v>-1140860</v>
      </c>
      <c r="M53" s="56">
        <f t="shared" si="4"/>
        <v>-1287562</v>
      </c>
      <c r="N53" s="56">
        <f t="shared" si="4"/>
        <v>-3571045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-7116931</v>
      </c>
      <c r="X53" s="56">
        <f t="shared" si="4"/>
        <v>-3339564</v>
      </c>
      <c r="Y53" s="56">
        <f t="shared" si="4"/>
        <v>-3777367</v>
      </c>
      <c r="Z53" s="57">
        <f>+IF(X53&lt;&gt;0,+(Y53/X53)*100,0)</f>
        <v>113.10958556266625</v>
      </c>
      <c r="AA53" s="54">
        <f>+AA51-AA52</f>
        <v>-6679115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-12231350</v>
      </c>
      <c r="D56" s="48">
        <f>SUM(D53:D55)</f>
        <v>0</v>
      </c>
      <c r="E56" s="49">
        <f t="shared" si="5"/>
        <v>-6679115</v>
      </c>
      <c r="F56" s="50">
        <f t="shared" si="5"/>
        <v>-6679115</v>
      </c>
      <c r="G56" s="50">
        <f t="shared" si="5"/>
        <v>-1144779</v>
      </c>
      <c r="H56" s="50">
        <f t="shared" si="5"/>
        <v>-999183</v>
      </c>
      <c r="I56" s="50">
        <f t="shared" si="5"/>
        <v>-1401924</v>
      </c>
      <c r="J56" s="50">
        <f t="shared" si="5"/>
        <v>-3545886</v>
      </c>
      <c r="K56" s="50">
        <f t="shared" si="5"/>
        <v>-1142623</v>
      </c>
      <c r="L56" s="50">
        <f t="shared" si="5"/>
        <v>-1140860</v>
      </c>
      <c r="M56" s="50">
        <f t="shared" si="5"/>
        <v>-1287562</v>
      </c>
      <c r="N56" s="50">
        <f t="shared" si="5"/>
        <v>-3571045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-7116931</v>
      </c>
      <c r="X56" s="50">
        <f t="shared" si="5"/>
        <v>-3339564</v>
      </c>
      <c r="Y56" s="50">
        <f t="shared" si="5"/>
        <v>-3777367</v>
      </c>
      <c r="Z56" s="51">
        <f>+IF(X56&lt;&gt;0,+(Y56/X56)*100,0)</f>
        <v>113.10958556266625</v>
      </c>
      <c r="AA56" s="48">
        <f>SUM(AA53:AA55)</f>
        <v>-6679115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-12231350</v>
      </c>
      <c r="D59" s="65">
        <f>SUM(D56:D58)</f>
        <v>0</v>
      </c>
      <c r="E59" s="66">
        <f t="shared" si="6"/>
        <v>-6679115</v>
      </c>
      <c r="F59" s="67">
        <f t="shared" si="6"/>
        <v>-6679115</v>
      </c>
      <c r="G59" s="67">
        <f t="shared" si="6"/>
        <v>-1144779</v>
      </c>
      <c r="H59" s="67">
        <f t="shared" si="6"/>
        <v>-999183</v>
      </c>
      <c r="I59" s="67">
        <f t="shared" si="6"/>
        <v>-1401924</v>
      </c>
      <c r="J59" s="67">
        <f t="shared" si="6"/>
        <v>-3545886</v>
      </c>
      <c r="K59" s="67">
        <f t="shared" si="6"/>
        <v>-1142623</v>
      </c>
      <c r="L59" s="67">
        <f t="shared" si="6"/>
        <v>-1140860</v>
      </c>
      <c r="M59" s="67">
        <f t="shared" si="6"/>
        <v>-1287562</v>
      </c>
      <c r="N59" s="67">
        <f t="shared" si="6"/>
        <v>-3571045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-7116931</v>
      </c>
      <c r="X59" s="67">
        <f t="shared" si="6"/>
        <v>-3339564</v>
      </c>
      <c r="Y59" s="67">
        <f t="shared" si="6"/>
        <v>-3777367</v>
      </c>
      <c r="Z59" s="68">
        <f>+IF(X59&lt;&gt;0,+(Y59/X59)*100,0)</f>
        <v>113.10958556266625</v>
      </c>
      <c r="AA59" s="65">
        <f>SUM(AA56:AA58)</f>
        <v>-6679115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9933882</v>
      </c>
      <c r="D9" s="20"/>
      <c r="E9" s="21">
        <v>10051154</v>
      </c>
      <c r="F9" s="22">
        <v>10051154</v>
      </c>
      <c r="G9" s="22">
        <v>833485</v>
      </c>
      <c r="H9" s="22">
        <v>860108</v>
      </c>
      <c r="I9" s="22">
        <v>843967</v>
      </c>
      <c r="J9" s="22">
        <v>2537560</v>
      </c>
      <c r="K9" s="22">
        <v>840175</v>
      </c>
      <c r="L9" s="22">
        <v>840272</v>
      </c>
      <c r="M9" s="22">
        <v>840865</v>
      </c>
      <c r="N9" s="22">
        <v>2521312</v>
      </c>
      <c r="O9" s="22"/>
      <c r="P9" s="22"/>
      <c r="Q9" s="22"/>
      <c r="R9" s="22"/>
      <c r="S9" s="22"/>
      <c r="T9" s="22"/>
      <c r="U9" s="22"/>
      <c r="V9" s="22"/>
      <c r="W9" s="22">
        <v>5058872</v>
      </c>
      <c r="X9" s="22">
        <v>5025576</v>
      </c>
      <c r="Y9" s="22">
        <v>33296</v>
      </c>
      <c r="Z9" s="23">
        <v>0.66253102131974528</v>
      </c>
      <c r="AA9" s="20">
        <v>10051154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9933882</v>
      </c>
      <c r="D32" s="29">
        <f t="shared" ref="D32:Y32" si="0">SUM(D6:D31)</f>
        <v>0</v>
      </c>
      <c r="E32" s="30">
        <f t="shared" si="0"/>
        <v>10051154</v>
      </c>
      <c r="F32" s="31">
        <f t="shared" si="0"/>
        <v>10051154</v>
      </c>
      <c r="G32" s="31">
        <f t="shared" si="0"/>
        <v>833485</v>
      </c>
      <c r="H32" s="31">
        <f t="shared" si="0"/>
        <v>860108</v>
      </c>
      <c r="I32" s="31">
        <f t="shared" si="0"/>
        <v>843967</v>
      </c>
      <c r="J32" s="31">
        <f t="shared" si="0"/>
        <v>2537560</v>
      </c>
      <c r="K32" s="31">
        <f t="shared" si="0"/>
        <v>840175</v>
      </c>
      <c r="L32" s="31">
        <f t="shared" si="0"/>
        <v>840272</v>
      </c>
      <c r="M32" s="31">
        <f t="shared" si="0"/>
        <v>840865</v>
      </c>
      <c r="N32" s="31">
        <f t="shared" si="0"/>
        <v>2521312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5058872</v>
      </c>
      <c r="X32" s="31">
        <f t="shared" si="0"/>
        <v>5025576</v>
      </c>
      <c r="Y32" s="31">
        <f t="shared" si="0"/>
        <v>33296</v>
      </c>
      <c r="Z32" s="32">
        <f>+IF(X32&lt;&gt;0,+(Y32/X32)*100,0)</f>
        <v>0.66253102131974528</v>
      </c>
      <c r="AA32" s="29">
        <f>SUM(AA6:AA31)</f>
        <v>10051154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217347</v>
      </c>
      <c r="F34" s="22">
        <v>217347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108672</v>
      </c>
      <c r="Y34" s="22">
        <v>-108672</v>
      </c>
      <c r="Z34" s="23">
        <v>-100</v>
      </c>
      <c r="AA34" s="20">
        <v>217347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1389602</v>
      </c>
      <c r="D39" s="20"/>
      <c r="E39" s="21">
        <v>2651088</v>
      </c>
      <c r="F39" s="22">
        <v>2651088</v>
      </c>
      <c r="G39" s="22"/>
      <c r="H39" s="22"/>
      <c r="I39" s="22">
        <v>503494</v>
      </c>
      <c r="J39" s="22">
        <v>503494</v>
      </c>
      <c r="K39" s="22"/>
      <c r="L39" s="22"/>
      <c r="M39" s="22">
        <v>377620</v>
      </c>
      <c r="N39" s="22">
        <v>377620</v>
      </c>
      <c r="O39" s="22"/>
      <c r="P39" s="22"/>
      <c r="Q39" s="22"/>
      <c r="R39" s="22"/>
      <c r="S39" s="22"/>
      <c r="T39" s="22"/>
      <c r="U39" s="22"/>
      <c r="V39" s="22"/>
      <c r="W39" s="22">
        <v>881114</v>
      </c>
      <c r="X39" s="22">
        <v>1325544</v>
      </c>
      <c r="Y39" s="22">
        <v>-444430</v>
      </c>
      <c r="Z39" s="23">
        <v>-33.528121284544312</v>
      </c>
      <c r="AA39" s="20">
        <v>2651088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10791423</v>
      </c>
      <c r="D41" s="20"/>
      <c r="E41" s="21">
        <v>7489673</v>
      </c>
      <c r="F41" s="22">
        <v>7489673</v>
      </c>
      <c r="G41" s="22">
        <v>555660</v>
      </c>
      <c r="H41" s="22">
        <v>67000</v>
      </c>
      <c r="I41" s="22">
        <v>1051020</v>
      </c>
      <c r="J41" s="22">
        <v>1673680</v>
      </c>
      <c r="K41" s="22">
        <v>562360</v>
      </c>
      <c r="L41" s="22">
        <v>573655</v>
      </c>
      <c r="M41" s="22">
        <v>570265</v>
      </c>
      <c r="N41" s="22">
        <v>1706280</v>
      </c>
      <c r="O41" s="22"/>
      <c r="P41" s="22"/>
      <c r="Q41" s="22"/>
      <c r="R41" s="22"/>
      <c r="S41" s="22"/>
      <c r="T41" s="22"/>
      <c r="U41" s="22"/>
      <c r="V41" s="22"/>
      <c r="W41" s="22">
        <v>3379960</v>
      </c>
      <c r="X41" s="22">
        <v>3744840</v>
      </c>
      <c r="Y41" s="22">
        <v>-364880</v>
      </c>
      <c r="Z41" s="23">
        <v>-9.7435404449856335</v>
      </c>
      <c r="AA41" s="20">
        <v>7489673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1379278</v>
      </c>
      <c r="D44" s="20"/>
      <c r="E44" s="21">
        <v>556522</v>
      </c>
      <c r="F44" s="22">
        <v>556522</v>
      </c>
      <c r="G44" s="22">
        <v>215000</v>
      </c>
      <c r="H44" s="22">
        <v>58895</v>
      </c>
      <c r="I44" s="22"/>
      <c r="J44" s="22">
        <v>273895</v>
      </c>
      <c r="K44" s="22">
        <v>610568</v>
      </c>
      <c r="L44" s="22">
        <v>53987</v>
      </c>
      <c r="M44" s="22"/>
      <c r="N44" s="22">
        <v>664555</v>
      </c>
      <c r="O44" s="22"/>
      <c r="P44" s="22"/>
      <c r="Q44" s="22"/>
      <c r="R44" s="22"/>
      <c r="S44" s="22"/>
      <c r="T44" s="22"/>
      <c r="U44" s="22"/>
      <c r="V44" s="22"/>
      <c r="W44" s="22">
        <v>938450</v>
      </c>
      <c r="X44" s="22">
        <v>278268</v>
      </c>
      <c r="Y44" s="22">
        <v>660182</v>
      </c>
      <c r="Z44" s="23">
        <v>237.24682680006325</v>
      </c>
      <c r="AA44" s="20">
        <v>556522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13560303</v>
      </c>
      <c r="D47" s="29">
        <f t="shared" ref="D47:Y47" si="1">SUM(D34:D46)</f>
        <v>0</v>
      </c>
      <c r="E47" s="30">
        <f t="shared" si="1"/>
        <v>10914630</v>
      </c>
      <c r="F47" s="31">
        <f t="shared" si="1"/>
        <v>10914630</v>
      </c>
      <c r="G47" s="31">
        <f t="shared" si="1"/>
        <v>770660</v>
      </c>
      <c r="H47" s="31">
        <f t="shared" si="1"/>
        <v>125895</v>
      </c>
      <c r="I47" s="31">
        <f t="shared" si="1"/>
        <v>1554514</v>
      </c>
      <c r="J47" s="31">
        <f t="shared" si="1"/>
        <v>2451069</v>
      </c>
      <c r="K47" s="31">
        <f t="shared" si="1"/>
        <v>1172928</v>
      </c>
      <c r="L47" s="31">
        <f t="shared" si="1"/>
        <v>627642</v>
      </c>
      <c r="M47" s="31">
        <f t="shared" si="1"/>
        <v>947885</v>
      </c>
      <c r="N47" s="31">
        <f t="shared" si="1"/>
        <v>2748455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5199524</v>
      </c>
      <c r="X47" s="31">
        <f t="shared" si="1"/>
        <v>5457324</v>
      </c>
      <c r="Y47" s="31">
        <f t="shared" si="1"/>
        <v>-257800</v>
      </c>
      <c r="Z47" s="32">
        <f>+IF(X47&lt;&gt;0,+(Y47/X47)*100,0)</f>
        <v>-4.7239269649373945</v>
      </c>
      <c r="AA47" s="29">
        <f>SUM(AA34:AA46)</f>
        <v>10914630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-3626421</v>
      </c>
      <c r="D48" s="39">
        <f t="shared" si="2"/>
        <v>0</v>
      </c>
      <c r="E48" s="40">
        <f t="shared" si="2"/>
        <v>-863476</v>
      </c>
      <c r="F48" s="41">
        <f t="shared" si="2"/>
        <v>-863476</v>
      </c>
      <c r="G48" s="41">
        <f t="shared" si="2"/>
        <v>62825</v>
      </c>
      <c r="H48" s="41">
        <f t="shared" si="2"/>
        <v>734213</v>
      </c>
      <c r="I48" s="41">
        <f t="shared" si="2"/>
        <v>-710547</v>
      </c>
      <c r="J48" s="41">
        <f t="shared" si="2"/>
        <v>86491</v>
      </c>
      <c r="K48" s="41">
        <f t="shared" si="2"/>
        <v>-332753</v>
      </c>
      <c r="L48" s="41">
        <f t="shared" si="2"/>
        <v>212630</v>
      </c>
      <c r="M48" s="41">
        <f t="shared" si="2"/>
        <v>-107020</v>
      </c>
      <c r="N48" s="41">
        <f t="shared" si="2"/>
        <v>-227143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-140652</v>
      </c>
      <c r="X48" s="41">
        <f t="shared" si="2"/>
        <v>-431748</v>
      </c>
      <c r="Y48" s="41">
        <f t="shared" si="2"/>
        <v>291096</v>
      </c>
      <c r="Z48" s="42">
        <f>+IF(X48&lt;&gt;0,+(Y48/X48)*100,0)</f>
        <v>-67.422663220211788</v>
      </c>
      <c r="AA48" s="39">
        <f>+AA32-AA47</f>
        <v>-863476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-3626421</v>
      </c>
      <c r="D51" s="48">
        <f t="shared" si="3"/>
        <v>0</v>
      </c>
      <c r="E51" s="49">
        <f t="shared" si="3"/>
        <v>-863476</v>
      </c>
      <c r="F51" s="50">
        <f t="shared" si="3"/>
        <v>-863476</v>
      </c>
      <c r="G51" s="50">
        <f t="shared" si="3"/>
        <v>62825</v>
      </c>
      <c r="H51" s="50">
        <f t="shared" si="3"/>
        <v>734213</v>
      </c>
      <c r="I51" s="50">
        <f t="shared" si="3"/>
        <v>-710547</v>
      </c>
      <c r="J51" s="50">
        <f t="shared" si="3"/>
        <v>86491</v>
      </c>
      <c r="K51" s="50">
        <f t="shared" si="3"/>
        <v>-332753</v>
      </c>
      <c r="L51" s="50">
        <f t="shared" si="3"/>
        <v>212630</v>
      </c>
      <c r="M51" s="50">
        <f t="shared" si="3"/>
        <v>-107020</v>
      </c>
      <c r="N51" s="50">
        <f t="shared" si="3"/>
        <v>-227143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-140652</v>
      </c>
      <c r="X51" s="50">
        <f t="shared" si="3"/>
        <v>-431748</v>
      </c>
      <c r="Y51" s="50">
        <f t="shared" si="3"/>
        <v>291096</v>
      </c>
      <c r="Z51" s="51">
        <f>+IF(X51&lt;&gt;0,+(Y51/X51)*100,0)</f>
        <v>-67.422663220211788</v>
      </c>
      <c r="AA51" s="48">
        <f>SUM(AA48:AA50)</f>
        <v>-863476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-3626421</v>
      </c>
      <c r="D53" s="54">
        <f>+D51-D52</f>
        <v>0</v>
      </c>
      <c r="E53" s="55">
        <f t="shared" si="4"/>
        <v>-863476</v>
      </c>
      <c r="F53" s="56">
        <f t="shared" si="4"/>
        <v>-863476</v>
      </c>
      <c r="G53" s="56">
        <f t="shared" si="4"/>
        <v>62825</v>
      </c>
      <c r="H53" s="56">
        <f t="shared" si="4"/>
        <v>734213</v>
      </c>
      <c r="I53" s="56">
        <f t="shared" si="4"/>
        <v>-710547</v>
      </c>
      <c r="J53" s="56">
        <f t="shared" si="4"/>
        <v>86491</v>
      </c>
      <c r="K53" s="56">
        <f t="shared" si="4"/>
        <v>-332753</v>
      </c>
      <c r="L53" s="56">
        <f t="shared" si="4"/>
        <v>212630</v>
      </c>
      <c r="M53" s="56">
        <f t="shared" si="4"/>
        <v>-107020</v>
      </c>
      <c r="N53" s="56">
        <f t="shared" si="4"/>
        <v>-227143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-140652</v>
      </c>
      <c r="X53" s="56">
        <f t="shared" si="4"/>
        <v>-431748</v>
      </c>
      <c r="Y53" s="56">
        <f t="shared" si="4"/>
        <v>291096</v>
      </c>
      <c r="Z53" s="57">
        <f>+IF(X53&lt;&gt;0,+(Y53/X53)*100,0)</f>
        <v>-67.422663220211788</v>
      </c>
      <c r="AA53" s="54">
        <f>+AA51-AA52</f>
        <v>-863476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-3626421</v>
      </c>
      <c r="D56" s="48">
        <f>SUM(D53:D55)</f>
        <v>0</v>
      </c>
      <c r="E56" s="49">
        <f t="shared" si="5"/>
        <v>-863476</v>
      </c>
      <c r="F56" s="50">
        <f t="shared" si="5"/>
        <v>-863476</v>
      </c>
      <c r="G56" s="50">
        <f t="shared" si="5"/>
        <v>62825</v>
      </c>
      <c r="H56" s="50">
        <f t="shared" si="5"/>
        <v>734213</v>
      </c>
      <c r="I56" s="50">
        <f t="shared" si="5"/>
        <v>-710547</v>
      </c>
      <c r="J56" s="50">
        <f t="shared" si="5"/>
        <v>86491</v>
      </c>
      <c r="K56" s="50">
        <f t="shared" si="5"/>
        <v>-332753</v>
      </c>
      <c r="L56" s="50">
        <f t="shared" si="5"/>
        <v>212630</v>
      </c>
      <c r="M56" s="50">
        <f t="shared" si="5"/>
        <v>-107020</v>
      </c>
      <c r="N56" s="50">
        <f t="shared" si="5"/>
        <v>-227143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-140652</v>
      </c>
      <c r="X56" s="50">
        <f t="shared" si="5"/>
        <v>-431748</v>
      </c>
      <c r="Y56" s="50">
        <f t="shared" si="5"/>
        <v>291096</v>
      </c>
      <c r="Z56" s="51">
        <f>+IF(X56&lt;&gt;0,+(Y56/X56)*100,0)</f>
        <v>-67.422663220211788</v>
      </c>
      <c r="AA56" s="48">
        <f>SUM(AA53:AA55)</f>
        <v>-863476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-3626421</v>
      </c>
      <c r="D59" s="65">
        <f>SUM(D56:D58)</f>
        <v>0</v>
      </c>
      <c r="E59" s="66">
        <f t="shared" si="6"/>
        <v>-863476</v>
      </c>
      <c r="F59" s="67">
        <f t="shared" si="6"/>
        <v>-863476</v>
      </c>
      <c r="G59" s="67">
        <f t="shared" si="6"/>
        <v>62825</v>
      </c>
      <c r="H59" s="67">
        <f t="shared" si="6"/>
        <v>734213</v>
      </c>
      <c r="I59" s="67">
        <f t="shared" si="6"/>
        <v>-710547</v>
      </c>
      <c r="J59" s="67">
        <f t="shared" si="6"/>
        <v>86491</v>
      </c>
      <c r="K59" s="67">
        <f t="shared" si="6"/>
        <v>-332753</v>
      </c>
      <c r="L59" s="67">
        <f t="shared" si="6"/>
        <v>212630</v>
      </c>
      <c r="M59" s="67">
        <f t="shared" si="6"/>
        <v>-107020</v>
      </c>
      <c r="N59" s="67">
        <f t="shared" si="6"/>
        <v>-227143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-140652</v>
      </c>
      <c r="X59" s="67">
        <f t="shared" si="6"/>
        <v>-431748</v>
      </c>
      <c r="Y59" s="67">
        <f t="shared" si="6"/>
        <v>291096</v>
      </c>
      <c r="Z59" s="68">
        <f>+IF(X59&lt;&gt;0,+(Y59/X59)*100,0)</f>
        <v>-67.422663220211788</v>
      </c>
      <c r="AA59" s="65">
        <f>SUM(AA56:AA58)</f>
        <v>-863476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469953</v>
      </c>
      <c r="D9" s="20"/>
      <c r="E9" s="21">
        <v>469953</v>
      </c>
      <c r="F9" s="22">
        <v>469953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/>
      <c r="P9" s="22"/>
      <c r="Q9" s="22"/>
      <c r="R9" s="22"/>
      <c r="S9" s="22"/>
      <c r="T9" s="22"/>
      <c r="U9" s="22"/>
      <c r="V9" s="22"/>
      <c r="W9" s="22">
        <v>234978</v>
      </c>
      <c r="X9" s="22">
        <v>234978</v>
      </c>
      <c r="Y9" s="22"/>
      <c r="Z9" s="23"/>
      <c r="AA9" s="20">
        <v>469953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15652</v>
      </c>
      <c r="F17" s="22">
        <v>15652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7824</v>
      </c>
      <c r="Y17" s="22">
        <v>-7824</v>
      </c>
      <c r="Z17" s="23">
        <v>-100</v>
      </c>
      <c r="AA17" s="20">
        <v>15652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32651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502604</v>
      </c>
      <c r="D32" s="29">
        <f t="shared" ref="D32:Y32" si="0">SUM(D6:D31)</f>
        <v>0</v>
      </c>
      <c r="E32" s="30">
        <f t="shared" si="0"/>
        <v>485605</v>
      </c>
      <c r="F32" s="31">
        <f t="shared" si="0"/>
        <v>485605</v>
      </c>
      <c r="G32" s="31">
        <f t="shared" si="0"/>
        <v>39163</v>
      </c>
      <c r="H32" s="31">
        <f t="shared" si="0"/>
        <v>39163</v>
      </c>
      <c r="I32" s="31">
        <f t="shared" si="0"/>
        <v>39163</v>
      </c>
      <c r="J32" s="31">
        <f t="shared" si="0"/>
        <v>117489</v>
      </c>
      <c r="K32" s="31">
        <f t="shared" si="0"/>
        <v>39163</v>
      </c>
      <c r="L32" s="31">
        <f t="shared" si="0"/>
        <v>39163</v>
      </c>
      <c r="M32" s="31">
        <f t="shared" si="0"/>
        <v>39163</v>
      </c>
      <c r="N32" s="31">
        <f t="shared" si="0"/>
        <v>117489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234978</v>
      </c>
      <c r="X32" s="31">
        <f t="shared" si="0"/>
        <v>242802</v>
      </c>
      <c r="Y32" s="31">
        <f t="shared" si="0"/>
        <v>-7824</v>
      </c>
      <c r="Z32" s="32">
        <f>+IF(X32&lt;&gt;0,+(Y32/X32)*100,0)</f>
        <v>-3.2223787283465541</v>
      </c>
      <c r="AA32" s="29">
        <f>SUM(AA6:AA31)</f>
        <v>485605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162720</v>
      </c>
      <c r="D37" s="20"/>
      <c r="E37" s="21">
        <v>600000</v>
      </c>
      <c r="F37" s="22">
        <v>600000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300000</v>
      </c>
      <c r="Y37" s="22">
        <v>-300000</v>
      </c>
      <c r="Z37" s="23">
        <v>-100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864193</v>
      </c>
      <c r="F39" s="22">
        <v>864193</v>
      </c>
      <c r="G39" s="22"/>
      <c r="H39" s="22">
        <v>10462</v>
      </c>
      <c r="I39" s="22">
        <v>5231</v>
      </c>
      <c r="J39" s="22">
        <v>15693</v>
      </c>
      <c r="K39" s="22">
        <v>5231</v>
      </c>
      <c r="L39" s="22">
        <v>5231</v>
      </c>
      <c r="M39" s="22">
        <v>5231</v>
      </c>
      <c r="N39" s="22">
        <v>15693</v>
      </c>
      <c r="O39" s="22"/>
      <c r="P39" s="22"/>
      <c r="Q39" s="22"/>
      <c r="R39" s="22"/>
      <c r="S39" s="22"/>
      <c r="T39" s="22"/>
      <c r="U39" s="22"/>
      <c r="V39" s="22"/>
      <c r="W39" s="22">
        <v>31386</v>
      </c>
      <c r="X39" s="22">
        <v>432096</v>
      </c>
      <c r="Y39" s="22">
        <v>-400710</v>
      </c>
      <c r="Z39" s="23">
        <v>-92.736336369695621</v>
      </c>
      <c r="AA39" s="20">
        <v>864193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989202</v>
      </c>
      <c r="F40" s="22">
        <v>989202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494604</v>
      </c>
      <c r="Y40" s="22">
        <v>-494604</v>
      </c>
      <c r="Z40" s="23">
        <v>-100</v>
      </c>
      <c r="AA40" s="20">
        <v>989202</v>
      </c>
    </row>
    <row r="41" spans="1:27" ht="13.5" x14ac:dyDescent="0.25">
      <c r="A41" s="19" t="s">
        <v>66</v>
      </c>
      <c r="B41" s="15" t="s">
        <v>32</v>
      </c>
      <c r="C41" s="20">
        <v>1575000</v>
      </c>
      <c r="D41" s="20"/>
      <c r="E41" s="21">
        <v>869565</v>
      </c>
      <c r="F41" s="22">
        <v>869565</v>
      </c>
      <c r="G41" s="22">
        <v>379600</v>
      </c>
      <c r="H41" s="22"/>
      <c r="I41" s="22">
        <v>75000</v>
      </c>
      <c r="J41" s="22">
        <v>454600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454600</v>
      </c>
      <c r="X41" s="22">
        <v>434784</v>
      </c>
      <c r="Y41" s="22">
        <v>19816</v>
      </c>
      <c r="Z41" s="23">
        <v>4.5576654154706704</v>
      </c>
      <c r="AA41" s="20">
        <v>869565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6850016</v>
      </c>
      <c r="D44" s="20"/>
      <c r="E44" s="21">
        <v>1617391</v>
      </c>
      <c r="F44" s="22">
        <v>1617391</v>
      </c>
      <c r="G44" s="22">
        <v>23820</v>
      </c>
      <c r="H44" s="22"/>
      <c r="I44" s="22"/>
      <c r="J44" s="22">
        <v>23820</v>
      </c>
      <c r="K44" s="22"/>
      <c r="L44" s="22">
        <v>392000</v>
      </c>
      <c r="M44" s="22">
        <v>392000</v>
      </c>
      <c r="N44" s="22">
        <v>784000</v>
      </c>
      <c r="O44" s="22"/>
      <c r="P44" s="22"/>
      <c r="Q44" s="22"/>
      <c r="R44" s="22"/>
      <c r="S44" s="22"/>
      <c r="T44" s="22"/>
      <c r="U44" s="22"/>
      <c r="V44" s="22"/>
      <c r="W44" s="22">
        <v>807820</v>
      </c>
      <c r="X44" s="22">
        <v>808692</v>
      </c>
      <c r="Y44" s="22">
        <v>-872</v>
      </c>
      <c r="Z44" s="23">
        <v>-0.10782844395641356</v>
      </c>
      <c r="AA44" s="20">
        <v>1617391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8587736</v>
      </c>
      <c r="D47" s="29">
        <f t="shared" ref="D47:Y47" si="1">SUM(D34:D46)</f>
        <v>0</v>
      </c>
      <c r="E47" s="30">
        <f t="shared" si="1"/>
        <v>4940351</v>
      </c>
      <c r="F47" s="31">
        <f t="shared" si="1"/>
        <v>4940351</v>
      </c>
      <c r="G47" s="31">
        <f t="shared" si="1"/>
        <v>403420</v>
      </c>
      <c r="H47" s="31">
        <f t="shared" si="1"/>
        <v>10462</v>
      </c>
      <c r="I47" s="31">
        <f t="shared" si="1"/>
        <v>80231</v>
      </c>
      <c r="J47" s="31">
        <f t="shared" si="1"/>
        <v>494113</v>
      </c>
      <c r="K47" s="31">
        <f t="shared" si="1"/>
        <v>5231</v>
      </c>
      <c r="L47" s="31">
        <f t="shared" si="1"/>
        <v>397231</v>
      </c>
      <c r="M47" s="31">
        <f t="shared" si="1"/>
        <v>397231</v>
      </c>
      <c r="N47" s="31">
        <f t="shared" si="1"/>
        <v>799693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1293806</v>
      </c>
      <c r="X47" s="31">
        <f t="shared" si="1"/>
        <v>2470176</v>
      </c>
      <c r="Y47" s="31">
        <f t="shared" si="1"/>
        <v>-1176370</v>
      </c>
      <c r="Z47" s="32">
        <f>+IF(X47&lt;&gt;0,+(Y47/X47)*100,0)</f>
        <v>-47.622922415244908</v>
      </c>
      <c r="AA47" s="29">
        <f>SUM(AA34:AA46)</f>
        <v>4940351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-8085132</v>
      </c>
      <c r="D48" s="39">
        <f t="shared" si="2"/>
        <v>0</v>
      </c>
      <c r="E48" s="40">
        <f t="shared" si="2"/>
        <v>-4454746</v>
      </c>
      <c r="F48" s="41">
        <f t="shared" si="2"/>
        <v>-4454746</v>
      </c>
      <c r="G48" s="41">
        <f t="shared" si="2"/>
        <v>-364257</v>
      </c>
      <c r="H48" s="41">
        <f t="shared" si="2"/>
        <v>28701</v>
      </c>
      <c r="I48" s="41">
        <f t="shared" si="2"/>
        <v>-41068</v>
      </c>
      <c r="J48" s="41">
        <f t="shared" si="2"/>
        <v>-376624</v>
      </c>
      <c r="K48" s="41">
        <f t="shared" si="2"/>
        <v>33932</v>
      </c>
      <c r="L48" s="41">
        <f t="shared" si="2"/>
        <v>-358068</v>
      </c>
      <c r="M48" s="41">
        <f t="shared" si="2"/>
        <v>-358068</v>
      </c>
      <c r="N48" s="41">
        <f t="shared" si="2"/>
        <v>-682204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-1058828</v>
      </c>
      <c r="X48" s="41">
        <f t="shared" si="2"/>
        <v>-2227374</v>
      </c>
      <c r="Y48" s="41">
        <f t="shared" si="2"/>
        <v>1168546</v>
      </c>
      <c r="Z48" s="42">
        <f>+IF(X48&lt;&gt;0,+(Y48/X48)*100,0)</f>
        <v>-52.462945154248906</v>
      </c>
      <c r="AA48" s="39">
        <f>+AA32-AA47</f>
        <v>-4454746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-8085132</v>
      </c>
      <c r="D51" s="48">
        <f t="shared" si="3"/>
        <v>0</v>
      </c>
      <c r="E51" s="49">
        <f t="shared" si="3"/>
        <v>-4454746</v>
      </c>
      <c r="F51" s="50">
        <f t="shared" si="3"/>
        <v>-4454746</v>
      </c>
      <c r="G51" s="50">
        <f t="shared" si="3"/>
        <v>-364257</v>
      </c>
      <c r="H51" s="50">
        <f t="shared" si="3"/>
        <v>28701</v>
      </c>
      <c r="I51" s="50">
        <f t="shared" si="3"/>
        <v>-41068</v>
      </c>
      <c r="J51" s="50">
        <f t="shared" si="3"/>
        <v>-376624</v>
      </c>
      <c r="K51" s="50">
        <f t="shared" si="3"/>
        <v>33932</v>
      </c>
      <c r="L51" s="50">
        <f t="shared" si="3"/>
        <v>-358068</v>
      </c>
      <c r="M51" s="50">
        <f t="shared" si="3"/>
        <v>-358068</v>
      </c>
      <c r="N51" s="50">
        <f t="shared" si="3"/>
        <v>-682204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-1058828</v>
      </c>
      <c r="X51" s="50">
        <f t="shared" si="3"/>
        <v>-2227374</v>
      </c>
      <c r="Y51" s="50">
        <f t="shared" si="3"/>
        <v>1168546</v>
      </c>
      <c r="Z51" s="51">
        <f>+IF(X51&lt;&gt;0,+(Y51/X51)*100,0)</f>
        <v>-52.462945154248906</v>
      </c>
      <c r="AA51" s="48">
        <f>SUM(AA48:AA50)</f>
        <v>-4454746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-8085132</v>
      </c>
      <c r="D53" s="54">
        <f>+D51-D52</f>
        <v>0</v>
      </c>
      <c r="E53" s="55">
        <f t="shared" si="4"/>
        <v>-4454746</v>
      </c>
      <c r="F53" s="56">
        <f t="shared" si="4"/>
        <v>-4454746</v>
      </c>
      <c r="G53" s="56">
        <f t="shared" si="4"/>
        <v>-364257</v>
      </c>
      <c r="H53" s="56">
        <f t="shared" si="4"/>
        <v>28701</v>
      </c>
      <c r="I53" s="56">
        <f t="shared" si="4"/>
        <v>-41068</v>
      </c>
      <c r="J53" s="56">
        <f t="shared" si="4"/>
        <v>-376624</v>
      </c>
      <c r="K53" s="56">
        <f t="shared" si="4"/>
        <v>33932</v>
      </c>
      <c r="L53" s="56">
        <f t="shared" si="4"/>
        <v>-358068</v>
      </c>
      <c r="M53" s="56">
        <f t="shared" si="4"/>
        <v>-358068</v>
      </c>
      <c r="N53" s="56">
        <f t="shared" si="4"/>
        <v>-682204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-1058828</v>
      </c>
      <c r="X53" s="56">
        <f t="shared" si="4"/>
        <v>-2227374</v>
      </c>
      <c r="Y53" s="56">
        <f t="shared" si="4"/>
        <v>1168546</v>
      </c>
      <c r="Z53" s="57">
        <f>+IF(X53&lt;&gt;0,+(Y53/X53)*100,0)</f>
        <v>-52.462945154248906</v>
      </c>
      <c r="AA53" s="54">
        <f>+AA51-AA52</f>
        <v>-4454746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-8085132</v>
      </c>
      <c r="D56" s="48">
        <f>SUM(D53:D55)</f>
        <v>0</v>
      </c>
      <c r="E56" s="49">
        <f t="shared" si="5"/>
        <v>-4454746</v>
      </c>
      <c r="F56" s="50">
        <f t="shared" si="5"/>
        <v>-4454746</v>
      </c>
      <c r="G56" s="50">
        <f t="shared" si="5"/>
        <v>-364257</v>
      </c>
      <c r="H56" s="50">
        <f t="shared" si="5"/>
        <v>28701</v>
      </c>
      <c r="I56" s="50">
        <f t="shared" si="5"/>
        <v>-41068</v>
      </c>
      <c r="J56" s="50">
        <f t="shared" si="5"/>
        <v>-376624</v>
      </c>
      <c r="K56" s="50">
        <f t="shared" si="5"/>
        <v>33932</v>
      </c>
      <c r="L56" s="50">
        <f t="shared" si="5"/>
        <v>-358068</v>
      </c>
      <c r="M56" s="50">
        <f t="shared" si="5"/>
        <v>-358068</v>
      </c>
      <c r="N56" s="50">
        <f t="shared" si="5"/>
        <v>-682204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-1058828</v>
      </c>
      <c r="X56" s="50">
        <f t="shared" si="5"/>
        <v>-2227374</v>
      </c>
      <c r="Y56" s="50">
        <f t="shared" si="5"/>
        <v>1168546</v>
      </c>
      <c r="Z56" s="51">
        <f>+IF(X56&lt;&gt;0,+(Y56/X56)*100,0)</f>
        <v>-52.462945154248906</v>
      </c>
      <c r="AA56" s="48">
        <f>SUM(AA53:AA55)</f>
        <v>-4454746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-8085132</v>
      </c>
      <c r="D59" s="65">
        <f>SUM(D56:D58)</f>
        <v>0</v>
      </c>
      <c r="E59" s="66">
        <f t="shared" si="6"/>
        <v>-4454746</v>
      </c>
      <c r="F59" s="67">
        <f t="shared" si="6"/>
        <v>-4454746</v>
      </c>
      <c r="G59" s="67">
        <f t="shared" si="6"/>
        <v>-364257</v>
      </c>
      <c r="H59" s="67">
        <f t="shared" si="6"/>
        <v>28701</v>
      </c>
      <c r="I59" s="67">
        <f t="shared" si="6"/>
        <v>-41068</v>
      </c>
      <c r="J59" s="67">
        <f t="shared" si="6"/>
        <v>-376624</v>
      </c>
      <c r="K59" s="67">
        <f t="shared" si="6"/>
        <v>33932</v>
      </c>
      <c r="L59" s="67">
        <f t="shared" si="6"/>
        <v>-358068</v>
      </c>
      <c r="M59" s="67">
        <f t="shared" si="6"/>
        <v>-358068</v>
      </c>
      <c r="N59" s="67">
        <f t="shared" si="6"/>
        <v>-682204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-1058828</v>
      </c>
      <c r="X59" s="67">
        <f t="shared" si="6"/>
        <v>-2227374</v>
      </c>
      <c r="Y59" s="67">
        <f t="shared" si="6"/>
        <v>1168546</v>
      </c>
      <c r="Z59" s="68">
        <f>+IF(X59&lt;&gt;0,+(Y59/X59)*100,0)</f>
        <v>-52.462945154248906</v>
      </c>
      <c r="AA59" s="65">
        <f>SUM(AA56:AA58)</f>
        <v>-4454746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1993840</v>
      </c>
      <c r="D34" s="20"/>
      <c r="E34" s="21">
        <v>1573543</v>
      </c>
      <c r="F34" s="22">
        <v>1573543</v>
      </c>
      <c r="G34" s="22">
        <v>168689</v>
      </c>
      <c r="H34" s="22">
        <v>172727</v>
      </c>
      <c r="I34" s="22">
        <v>164335</v>
      </c>
      <c r="J34" s="22">
        <v>505751</v>
      </c>
      <c r="K34" s="22">
        <v>176325</v>
      </c>
      <c r="L34" s="22">
        <v>164335</v>
      </c>
      <c r="M34" s="22">
        <v>189014</v>
      </c>
      <c r="N34" s="22">
        <v>529674</v>
      </c>
      <c r="O34" s="22"/>
      <c r="P34" s="22"/>
      <c r="Q34" s="22"/>
      <c r="R34" s="22"/>
      <c r="S34" s="22"/>
      <c r="T34" s="22"/>
      <c r="U34" s="22"/>
      <c r="V34" s="22"/>
      <c r="W34" s="22">
        <v>1035425</v>
      </c>
      <c r="X34" s="22">
        <v>786768</v>
      </c>
      <c r="Y34" s="22">
        <v>248657</v>
      </c>
      <c r="Z34" s="23">
        <v>31.60486954222846</v>
      </c>
      <c r="AA34" s="20">
        <v>1573543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266425</v>
      </c>
      <c r="D41" s="20"/>
      <c r="E41" s="21">
        <v>1086956</v>
      </c>
      <c r="F41" s="22">
        <v>1086956</v>
      </c>
      <c r="G41" s="22"/>
      <c r="H41" s="22">
        <v>13000</v>
      </c>
      <c r="I41" s="22">
        <v>3100</v>
      </c>
      <c r="J41" s="22">
        <v>16100</v>
      </c>
      <c r="K41" s="22">
        <v>105500</v>
      </c>
      <c r="L41" s="22"/>
      <c r="M41" s="22">
        <v>357000</v>
      </c>
      <c r="N41" s="22">
        <v>462500</v>
      </c>
      <c r="O41" s="22"/>
      <c r="P41" s="22"/>
      <c r="Q41" s="22"/>
      <c r="R41" s="22"/>
      <c r="S41" s="22"/>
      <c r="T41" s="22"/>
      <c r="U41" s="22"/>
      <c r="V41" s="22"/>
      <c r="W41" s="22">
        <v>478600</v>
      </c>
      <c r="X41" s="22">
        <v>543474</v>
      </c>
      <c r="Y41" s="22">
        <v>-64874</v>
      </c>
      <c r="Z41" s="23">
        <v>-11.936909585371151</v>
      </c>
      <c r="AA41" s="20">
        <v>1086956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2635222</v>
      </c>
      <c r="D44" s="20"/>
      <c r="E44" s="21">
        <v>300000</v>
      </c>
      <c r="F44" s="22">
        <v>300000</v>
      </c>
      <c r="G44" s="22">
        <v>1237</v>
      </c>
      <c r="H44" s="22">
        <v>8170</v>
      </c>
      <c r="I44" s="22">
        <v>23721</v>
      </c>
      <c r="J44" s="22">
        <v>33128</v>
      </c>
      <c r="K44" s="22">
        <v>1559</v>
      </c>
      <c r="L44" s="22">
        <v>494674</v>
      </c>
      <c r="M44" s="22">
        <v>68057</v>
      </c>
      <c r="N44" s="22">
        <v>564290</v>
      </c>
      <c r="O44" s="22"/>
      <c r="P44" s="22"/>
      <c r="Q44" s="22"/>
      <c r="R44" s="22"/>
      <c r="S44" s="22"/>
      <c r="T44" s="22"/>
      <c r="U44" s="22"/>
      <c r="V44" s="22"/>
      <c r="W44" s="22">
        <v>597418</v>
      </c>
      <c r="X44" s="22">
        <v>150000</v>
      </c>
      <c r="Y44" s="22">
        <v>447418</v>
      </c>
      <c r="Z44" s="23">
        <v>298.27866666666665</v>
      </c>
      <c r="AA44" s="20">
        <v>300000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4895487</v>
      </c>
      <c r="D47" s="29">
        <f t="shared" ref="D47:Y47" si="1">SUM(D34:D46)</f>
        <v>0</v>
      </c>
      <c r="E47" s="30">
        <f t="shared" si="1"/>
        <v>2960499</v>
      </c>
      <c r="F47" s="31">
        <f t="shared" si="1"/>
        <v>2960499</v>
      </c>
      <c r="G47" s="31">
        <f t="shared" si="1"/>
        <v>169926</v>
      </c>
      <c r="H47" s="31">
        <f t="shared" si="1"/>
        <v>193897</v>
      </c>
      <c r="I47" s="31">
        <f t="shared" si="1"/>
        <v>191156</v>
      </c>
      <c r="J47" s="31">
        <f t="shared" si="1"/>
        <v>554979</v>
      </c>
      <c r="K47" s="31">
        <f t="shared" si="1"/>
        <v>283384</v>
      </c>
      <c r="L47" s="31">
        <f t="shared" si="1"/>
        <v>659009</v>
      </c>
      <c r="M47" s="31">
        <f t="shared" si="1"/>
        <v>614071</v>
      </c>
      <c r="N47" s="31">
        <f t="shared" si="1"/>
        <v>1556464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2111443</v>
      </c>
      <c r="X47" s="31">
        <f t="shared" si="1"/>
        <v>1480242</v>
      </c>
      <c r="Y47" s="31">
        <f t="shared" si="1"/>
        <v>631201</v>
      </c>
      <c r="Z47" s="32">
        <f>+IF(X47&lt;&gt;0,+(Y47/X47)*100,0)</f>
        <v>42.641743714879055</v>
      </c>
      <c r="AA47" s="29">
        <f>SUM(AA34:AA46)</f>
        <v>2960499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-4895487</v>
      </c>
      <c r="D48" s="39">
        <f t="shared" si="2"/>
        <v>0</v>
      </c>
      <c r="E48" s="40">
        <f t="shared" si="2"/>
        <v>-2960499</v>
      </c>
      <c r="F48" s="41">
        <f t="shared" si="2"/>
        <v>-2960499</v>
      </c>
      <c r="G48" s="41">
        <f t="shared" si="2"/>
        <v>-169926</v>
      </c>
      <c r="H48" s="41">
        <f t="shared" si="2"/>
        <v>-193897</v>
      </c>
      <c r="I48" s="41">
        <f t="shared" si="2"/>
        <v>-191156</v>
      </c>
      <c r="J48" s="41">
        <f t="shared" si="2"/>
        <v>-554979</v>
      </c>
      <c r="K48" s="41">
        <f t="shared" si="2"/>
        <v>-283384</v>
      </c>
      <c r="L48" s="41">
        <f t="shared" si="2"/>
        <v>-659009</v>
      </c>
      <c r="M48" s="41">
        <f t="shared" si="2"/>
        <v>-614071</v>
      </c>
      <c r="N48" s="41">
        <f t="shared" si="2"/>
        <v>-1556464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-2111443</v>
      </c>
      <c r="X48" s="41">
        <f t="shared" si="2"/>
        <v>-1480242</v>
      </c>
      <c r="Y48" s="41">
        <f t="shared" si="2"/>
        <v>-631201</v>
      </c>
      <c r="Z48" s="42">
        <f>+IF(X48&lt;&gt;0,+(Y48/X48)*100,0)</f>
        <v>42.641743714879055</v>
      </c>
      <c r="AA48" s="39">
        <f>+AA32-AA47</f>
        <v>-2960499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-4895487</v>
      </c>
      <c r="D51" s="48">
        <f t="shared" si="3"/>
        <v>0</v>
      </c>
      <c r="E51" s="49">
        <f t="shared" si="3"/>
        <v>-2960499</v>
      </c>
      <c r="F51" s="50">
        <f t="shared" si="3"/>
        <v>-2960499</v>
      </c>
      <c r="G51" s="50">
        <f t="shared" si="3"/>
        <v>-169926</v>
      </c>
      <c r="H51" s="50">
        <f t="shared" si="3"/>
        <v>-193897</v>
      </c>
      <c r="I51" s="50">
        <f t="shared" si="3"/>
        <v>-191156</v>
      </c>
      <c r="J51" s="50">
        <f t="shared" si="3"/>
        <v>-554979</v>
      </c>
      <c r="K51" s="50">
        <f t="shared" si="3"/>
        <v>-283384</v>
      </c>
      <c r="L51" s="50">
        <f t="shared" si="3"/>
        <v>-659009</v>
      </c>
      <c r="M51" s="50">
        <f t="shared" si="3"/>
        <v>-614071</v>
      </c>
      <c r="N51" s="50">
        <f t="shared" si="3"/>
        <v>-1556464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-2111443</v>
      </c>
      <c r="X51" s="50">
        <f t="shared" si="3"/>
        <v>-1480242</v>
      </c>
      <c r="Y51" s="50">
        <f t="shared" si="3"/>
        <v>-631201</v>
      </c>
      <c r="Z51" s="51">
        <f>+IF(X51&lt;&gt;0,+(Y51/X51)*100,0)</f>
        <v>42.641743714879055</v>
      </c>
      <c r="AA51" s="48">
        <f>SUM(AA48:AA50)</f>
        <v>-2960499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-4895487</v>
      </c>
      <c r="D53" s="54">
        <f>+D51-D52</f>
        <v>0</v>
      </c>
      <c r="E53" s="55">
        <f t="shared" si="4"/>
        <v>-2960499</v>
      </c>
      <c r="F53" s="56">
        <f t="shared" si="4"/>
        <v>-2960499</v>
      </c>
      <c r="G53" s="56">
        <f t="shared" si="4"/>
        <v>-169926</v>
      </c>
      <c r="H53" s="56">
        <f t="shared" si="4"/>
        <v>-193897</v>
      </c>
      <c r="I53" s="56">
        <f t="shared" si="4"/>
        <v>-191156</v>
      </c>
      <c r="J53" s="56">
        <f t="shared" si="4"/>
        <v>-554979</v>
      </c>
      <c r="K53" s="56">
        <f t="shared" si="4"/>
        <v>-283384</v>
      </c>
      <c r="L53" s="56">
        <f t="shared" si="4"/>
        <v>-659009</v>
      </c>
      <c r="M53" s="56">
        <f t="shared" si="4"/>
        <v>-614071</v>
      </c>
      <c r="N53" s="56">
        <f t="shared" si="4"/>
        <v>-1556464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-2111443</v>
      </c>
      <c r="X53" s="56">
        <f t="shared" si="4"/>
        <v>-1480242</v>
      </c>
      <c r="Y53" s="56">
        <f t="shared" si="4"/>
        <v>-631201</v>
      </c>
      <c r="Z53" s="57">
        <f>+IF(X53&lt;&gt;0,+(Y53/X53)*100,0)</f>
        <v>42.641743714879055</v>
      </c>
      <c r="AA53" s="54">
        <f>+AA51-AA52</f>
        <v>-2960499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-4895487</v>
      </c>
      <c r="D56" s="48">
        <f>SUM(D53:D55)</f>
        <v>0</v>
      </c>
      <c r="E56" s="49">
        <f t="shared" si="5"/>
        <v>-2960499</v>
      </c>
      <c r="F56" s="50">
        <f t="shared" si="5"/>
        <v>-2960499</v>
      </c>
      <c r="G56" s="50">
        <f t="shared" si="5"/>
        <v>-169926</v>
      </c>
      <c r="H56" s="50">
        <f t="shared" si="5"/>
        <v>-193897</v>
      </c>
      <c r="I56" s="50">
        <f t="shared" si="5"/>
        <v>-191156</v>
      </c>
      <c r="J56" s="50">
        <f t="shared" si="5"/>
        <v>-554979</v>
      </c>
      <c r="K56" s="50">
        <f t="shared" si="5"/>
        <v>-283384</v>
      </c>
      <c r="L56" s="50">
        <f t="shared" si="5"/>
        <v>-659009</v>
      </c>
      <c r="M56" s="50">
        <f t="shared" si="5"/>
        <v>-614071</v>
      </c>
      <c r="N56" s="50">
        <f t="shared" si="5"/>
        <v>-1556464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-2111443</v>
      </c>
      <c r="X56" s="50">
        <f t="shared" si="5"/>
        <v>-1480242</v>
      </c>
      <c r="Y56" s="50">
        <f t="shared" si="5"/>
        <v>-631201</v>
      </c>
      <c r="Z56" s="51">
        <f>+IF(X56&lt;&gt;0,+(Y56/X56)*100,0)</f>
        <v>42.641743714879055</v>
      </c>
      <c r="AA56" s="48">
        <f>SUM(AA53:AA55)</f>
        <v>-2960499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-4895487</v>
      </c>
      <c r="D59" s="65">
        <f>SUM(D56:D58)</f>
        <v>0</v>
      </c>
      <c r="E59" s="66">
        <f t="shared" si="6"/>
        <v>-2960499</v>
      </c>
      <c r="F59" s="67">
        <f t="shared" si="6"/>
        <v>-2960499</v>
      </c>
      <c r="G59" s="67">
        <f t="shared" si="6"/>
        <v>-169926</v>
      </c>
      <c r="H59" s="67">
        <f t="shared" si="6"/>
        <v>-193897</v>
      </c>
      <c r="I59" s="67">
        <f t="shared" si="6"/>
        <v>-191156</v>
      </c>
      <c r="J59" s="67">
        <f t="shared" si="6"/>
        <v>-554979</v>
      </c>
      <c r="K59" s="67">
        <f t="shared" si="6"/>
        <v>-283384</v>
      </c>
      <c r="L59" s="67">
        <f t="shared" si="6"/>
        <v>-659009</v>
      </c>
      <c r="M59" s="67">
        <f t="shared" si="6"/>
        <v>-614071</v>
      </c>
      <c r="N59" s="67">
        <f t="shared" si="6"/>
        <v>-1556464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-2111443</v>
      </c>
      <c r="X59" s="67">
        <f t="shared" si="6"/>
        <v>-1480242</v>
      </c>
      <c r="Y59" s="67">
        <f t="shared" si="6"/>
        <v>-631201</v>
      </c>
      <c r="Z59" s="68">
        <f>+IF(X59&lt;&gt;0,+(Y59/X59)*100,0)</f>
        <v>42.641743714879055</v>
      </c>
      <c r="AA59" s="65">
        <f>SUM(AA56:AA58)</f>
        <v>-2960499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3734464</v>
      </c>
      <c r="D9" s="20"/>
      <c r="E9" s="21">
        <v>7998587</v>
      </c>
      <c r="F9" s="22">
        <v>7998587</v>
      </c>
      <c r="G9" s="22">
        <v>471617</v>
      </c>
      <c r="H9" s="22">
        <v>478627</v>
      </c>
      <c r="I9" s="22">
        <v>482350</v>
      </c>
      <c r="J9" s="22">
        <v>1432594</v>
      </c>
      <c r="K9" s="22">
        <v>465782</v>
      </c>
      <c r="L9" s="22">
        <v>446240</v>
      </c>
      <c r="M9" s="22">
        <v>480864</v>
      </c>
      <c r="N9" s="22">
        <v>1392886</v>
      </c>
      <c r="O9" s="22"/>
      <c r="P9" s="22"/>
      <c r="Q9" s="22"/>
      <c r="R9" s="22"/>
      <c r="S9" s="22"/>
      <c r="T9" s="22"/>
      <c r="U9" s="22"/>
      <c r="V9" s="22"/>
      <c r="W9" s="22">
        <v>2825480</v>
      </c>
      <c r="X9" s="22">
        <v>3999294</v>
      </c>
      <c r="Y9" s="22">
        <v>-1173814</v>
      </c>
      <c r="Z9" s="23">
        <v>-29.350530368610062</v>
      </c>
      <c r="AA9" s="20">
        <v>7998587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3854368</v>
      </c>
      <c r="F13" s="22">
        <v>3854368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1927182</v>
      </c>
      <c r="Y13" s="22">
        <v>-1927182</v>
      </c>
      <c r="Z13" s="23">
        <v>-100</v>
      </c>
      <c r="AA13" s="20">
        <v>3854368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26705680</v>
      </c>
      <c r="D25" s="20"/>
      <c r="E25" s="21">
        <v>19607007</v>
      </c>
      <c r="F25" s="22">
        <v>19607007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9803502</v>
      </c>
      <c r="Y25" s="22">
        <v>-9803502</v>
      </c>
      <c r="Z25" s="23">
        <v>-100</v>
      </c>
      <c r="AA25" s="20">
        <v>19607007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30440144</v>
      </c>
      <c r="D32" s="29">
        <f t="shared" ref="D32:Y32" si="0">SUM(D6:D31)</f>
        <v>0</v>
      </c>
      <c r="E32" s="30">
        <f t="shared" si="0"/>
        <v>31459962</v>
      </c>
      <c r="F32" s="31">
        <f t="shared" si="0"/>
        <v>31459962</v>
      </c>
      <c r="G32" s="31">
        <f t="shared" si="0"/>
        <v>471617</v>
      </c>
      <c r="H32" s="31">
        <f t="shared" si="0"/>
        <v>478627</v>
      </c>
      <c r="I32" s="31">
        <f t="shared" si="0"/>
        <v>482350</v>
      </c>
      <c r="J32" s="31">
        <f t="shared" si="0"/>
        <v>1432594</v>
      </c>
      <c r="K32" s="31">
        <f t="shared" si="0"/>
        <v>465782</v>
      </c>
      <c r="L32" s="31">
        <f t="shared" si="0"/>
        <v>446240</v>
      </c>
      <c r="M32" s="31">
        <f t="shared" si="0"/>
        <v>480864</v>
      </c>
      <c r="N32" s="31">
        <f t="shared" si="0"/>
        <v>1392886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2825480</v>
      </c>
      <c r="X32" s="31">
        <f t="shared" si="0"/>
        <v>15729978</v>
      </c>
      <c r="Y32" s="31">
        <f t="shared" si="0"/>
        <v>-12904498</v>
      </c>
      <c r="Z32" s="32">
        <f>+IF(X32&lt;&gt;0,+(Y32/X32)*100,0)</f>
        <v>-82.037609969956719</v>
      </c>
      <c r="AA32" s="29">
        <f>SUM(AA6:AA31)</f>
        <v>31459962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12041370</v>
      </c>
      <c r="D34" s="20"/>
      <c r="E34" s="21">
        <v>10063799</v>
      </c>
      <c r="F34" s="22">
        <v>10063799</v>
      </c>
      <c r="G34" s="22">
        <v>1101295</v>
      </c>
      <c r="H34" s="22">
        <v>1056858</v>
      </c>
      <c r="I34" s="22">
        <v>975354</v>
      </c>
      <c r="J34" s="22">
        <v>3133507</v>
      </c>
      <c r="K34" s="22">
        <v>985256</v>
      </c>
      <c r="L34" s="22">
        <v>953305</v>
      </c>
      <c r="M34" s="22">
        <v>1507829</v>
      </c>
      <c r="N34" s="22">
        <v>3446390</v>
      </c>
      <c r="O34" s="22"/>
      <c r="P34" s="22"/>
      <c r="Q34" s="22"/>
      <c r="R34" s="22"/>
      <c r="S34" s="22"/>
      <c r="T34" s="22"/>
      <c r="U34" s="22"/>
      <c r="V34" s="22"/>
      <c r="W34" s="22">
        <v>6579897</v>
      </c>
      <c r="X34" s="22">
        <v>5031900</v>
      </c>
      <c r="Y34" s="22">
        <v>1547997</v>
      </c>
      <c r="Z34" s="23">
        <v>30.763667799439574</v>
      </c>
      <c r="AA34" s="20">
        <v>10063799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540480</v>
      </c>
      <c r="D37" s="20"/>
      <c r="E37" s="21">
        <v>2650000</v>
      </c>
      <c r="F37" s="22">
        <v>2650000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1324998</v>
      </c>
      <c r="Y37" s="22">
        <v>-1324998</v>
      </c>
      <c r="Z37" s="23">
        <v>-100</v>
      </c>
      <c r="AA37" s="20">
        <v>2650000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6790205</v>
      </c>
      <c r="D41" s="20"/>
      <c r="E41" s="21">
        <v>4750000</v>
      </c>
      <c r="F41" s="22">
        <v>4750000</v>
      </c>
      <c r="G41" s="22"/>
      <c r="H41" s="22">
        <v>646087</v>
      </c>
      <c r="I41" s="22">
        <v>595977</v>
      </c>
      <c r="J41" s="22">
        <v>1242064</v>
      </c>
      <c r="K41" s="22">
        <v>641692</v>
      </c>
      <c r="L41" s="22">
        <v>481696</v>
      </c>
      <c r="M41" s="22">
        <v>617386</v>
      </c>
      <c r="N41" s="22">
        <v>1740774</v>
      </c>
      <c r="O41" s="22"/>
      <c r="P41" s="22"/>
      <c r="Q41" s="22"/>
      <c r="R41" s="22"/>
      <c r="S41" s="22"/>
      <c r="T41" s="22"/>
      <c r="U41" s="22"/>
      <c r="V41" s="22"/>
      <c r="W41" s="22">
        <v>2982838</v>
      </c>
      <c r="X41" s="22">
        <v>2374998</v>
      </c>
      <c r="Y41" s="22">
        <v>607840</v>
      </c>
      <c r="Z41" s="23">
        <v>25.593284710134494</v>
      </c>
      <c r="AA41" s="20">
        <v>4750000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173574</v>
      </c>
      <c r="D44" s="20"/>
      <c r="E44" s="21">
        <v>1340000</v>
      </c>
      <c r="F44" s="22">
        <v>1340000</v>
      </c>
      <c r="G44" s="22">
        <v>8312</v>
      </c>
      <c r="H44" s="22">
        <v>8113</v>
      </c>
      <c r="I44" s="22">
        <v>7441</v>
      </c>
      <c r="J44" s="22">
        <v>23866</v>
      </c>
      <c r="K44" s="22">
        <v>7626</v>
      </c>
      <c r="L44" s="22">
        <v>7281</v>
      </c>
      <c r="M44" s="22">
        <v>192774</v>
      </c>
      <c r="N44" s="22">
        <v>207681</v>
      </c>
      <c r="O44" s="22"/>
      <c r="P44" s="22"/>
      <c r="Q44" s="22"/>
      <c r="R44" s="22"/>
      <c r="S44" s="22"/>
      <c r="T44" s="22"/>
      <c r="U44" s="22"/>
      <c r="V44" s="22"/>
      <c r="W44" s="22">
        <v>231547</v>
      </c>
      <c r="X44" s="22">
        <v>670002</v>
      </c>
      <c r="Y44" s="22">
        <v>-438455</v>
      </c>
      <c r="Z44" s="23">
        <v>-65.440849430300204</v>
      </c>
      <c r="AA44" s="20">
        <v>1340000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19545629</v>
      </c>
      <c r="D47" s="29">
        <f t="shared" ref="D47:Y47" si="1">SUM(D34:D46)</f>
        <v>0</v>
      </c>
      <c r="E47" s="30">
        <f t="shared" si="1"/>
        <v>18803799</v>
      </c>
      <c r="F47" s="31">
        <f t="shared" si="1"/>
        <v>18803799</v>
      </c>
      <c r="G47" s="31">
        <f t="shared" si="1"/>
        <v>1109607</v>
      </c>
      <c r="H47" s="31">
        <f t="shared" si="1"/>
        <v>1711058</v>
      </c>
      <c r="I47" s="31">
        <f t="shared" si="1"/>
        <v>1578772</v>
      </c>
      <c r="J47" s="31">
        <f t="shared" si="1"/>
        <v>4399437</v>
      </c>
      <c r="K47" s="31">
        <f t="shared" si="1"/>
        <v>1634574</v>
      </c>
      <c r="L47" s="31">
        <f t="shared" si="1"/>
        <v>1442282</v>
      </c>
      <c r="M47" s="31">
        <f t="shared" si="1"/>
        <v>2317989</v>
      </c>
      <c r="N47" s="31">
        <f t="shared" si="1"/>
        <v>5394845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9794282</v>
      </c>
      <c r="X47" s="31">
        <f t="shared" si="1"/>
        <v>9401898</v>
      </c>
      <c r="Y47" s="31">
        <f t="shared" si="1"/>
        <v>392384</v>
      </c>
      <c r="Z47" s="32">
        <f>+IF(X47&lt;&gt;0,+(Y47/X47)*100,0)</f>
        <v>4.1734551895798067</v>
      </c>
      <c r="AA47" s="29">
        <f>SUM(AA34:AA46)</f>
        <v>18803799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10894515</v>
      </c>
      <c r="D48" s="39">
        <f t="shared" si="2"/>
        <v>0</v>
      </c>
      <c r="E48" s="40">
        <f t="shared" si="2"/>
        <v>12656163</v>
      </c>
      <c r="F48" s="41">
        <f t="shared" si="2"/>
        <v>12656163</v>
      </c>
      <c r="G48" s="41">
        <f t="shared" si="2"/>
        <v>-637990</v>
      </c>
      <c r="H48" s="41">
        <f t="shared" si="2"/>
        <v>-1232431</v>
      </c>
      <c r="I48" s="41">
        <f t="shared" si="2"/>
        <v>-1096422</v>
      </c>
      <c r="J48" s="41">
        <f t="shared" si="2"/>
        <v>-2966843</v>
      </c>
      <c r="K48" s="41">
        <f t="shared" si="2"/>
        <v>-1168792</v>
      </c>
      <c r="L48" s="41">
        <f t="shared" si="2"/>
        <v>-996042</v>
      </c>
      <c r="M48" s="41">
        <f t="shared" si="2"/>
        <v>-1837125</v>
      </c>
      <c r="N48" s="41">
        <f t="shared" si="2"/>
        <v>-4001959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-6968802</v>
      </c>
      <c r="X48" s="41">
        <f t="shared" si="2"/>
        <v>6328080</v>
      </c>
      <c r="Y48" s="41">
        <f t="shared" si="2"/>
        <v>-13296882</v>
      </c>
      <c r="Z48" s="42">
        <f>+IF(X48&lt;&gt;0,+(Y48/X48)*100,0)</f>
        <v>-210.12506163006788</v>
      </c>
      <c r="AA48" s="39">
        <f>+AA32-AA47</f>
        <v>12656163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10894515</v>
      </c>
      <c r="D51" s="48">
        <f t="shared" si="3"/>
        <v>0</v>
      </c>
      <c r="E51" s="49">
        <f t="shared" si="3"/>
        <v>12656163</v>
      </c>
      <c r="F51" s="50">
        <f t="shared" si="3"/>
        <v>12656163</v>
      </c>
      <c r="G51" s="50">
        <f t="shared" si="3"/>
        <v>-637990</v>
      </c>
      <c r="H51" s="50">
        <f t="shared" si="3"/>
        <v>-1232431</v>
      </c>
      <c r="I51" s="50">
        <f t="shared" si="3"/>
        <v>-1096422</v>
      </c>
      <c r="J51" s="50">
        <f t="shared" si="3"/>
        <v>-2966843</v>
      </c>
      <c r="K51" s="50">
        <f t="shared" si="3"/>
        <v>-1168792</v>
      </c>
      <c r="L51" s="50">
        <f t="shared" si="3"/>
        <v>-996042</v>
      </c>
      <c r="M51" s="50">
        <f t="shared" si="3"/>
        <v>-1837125</v>
      </c>
      <c r="N51" s="50">
        <f t="shared" si="3"/>
        <v>-4001959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-6968802</v>
      </c>
      <c r="X51" s="50">
        <f t="shared" si="3"/>
        <v>6328080</v>
      </c>
      <c r="Y51" s="50">
        <f t="shared" si="3"/>
        <v>-13296882</v>
      </c>
      <c r="Z51" s="51">
        <f>+IF(X51&lt;&gt;0,+(Y51/X51)*100,0)</f>
        <v>-210.12506163006788</v>
      </c>
      <c r="AA51" s="48">
        <f>SUM(AA48:AA50)</f>
        <v>12656163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10894515</v>
      </c>
      <c r="D53" s="54">
        <f>+D51-D52</f>
        <v>0</v>
      </c>
      <c r="E53" s="55">
        <f t="shared" si="4"/>
        <v>12656163</v>
      </c>
      <c r="F53" s="56">
        <f t="shared" si="4"/>
        <v>12656163</v>
      </c>
      <c r="G53" s="56">
        <f t="shared" si="4"/>
        <v>-637990</v>
      </c>
      <c r="H53" s="56">
        <f t="shared" si="4"/>
        <v>-1232431</v>
      </c>
      <c r="I53" s="56">
        <f t="shared" si="4"/>
        <v>-1096422</v>
      </c>
      <c r="J53" s="56">
        <f t="shared" si="4"/>
        <v>-2966843</v>
      </c>
      <c r="K53" s="56">
        <f t="shared" si="4"/>
        <v>-1168792</v>
      </c>
      <c r="L53" s="56">
        <f t="shared" si="4"/>
        <v>-996042</v>
      </c>
      <c r="M53" s="56">
        <f t="shared" si="4"/>
        <v>-1837125</v>
      </c>
      <c r="N53" s="56">
        <f t="shared" si="4"/>
        <v>-4001959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-6968802</v>
      </c>
      <c r="X53" s="56">
        <f t="shared" si="4"/>
        <v>6328080</v>
      </c>
      <c r="Y53" s="56">
        <f t="shared" si="4"/>
        <v>-13296882</v>
      </c>
      <c r="Z53" s="57">
        <f>+IF(X53&lt;&gt;0,+(Y53/X53)*100,0)</f>
        <v>-210.12506163006788</v>
      </c>
      <c r="AA53" s="54">
        <f>+AA51-AA52</f>
        <v>12656163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10894515</v>
      </c>
      <c r="D56" s="48">
        <f>SUM(D53:D55)</f>
        <v>0</v>
      </c>
      <c r="E56" s="49">
        <f t="shared" si="5"/>
        <v>12656163</v>
      </c>
      <c r="F56" s="50">
        <f t="shared" si="5"/>
        <v>12656163</v>
      </c>
      <c r="G56" s="50">
        <f t="shared" si="5"/>
        <v>-637990</v>
      </c>
      <c r="H56" s="50">
        <f t="shared" si="5"/>
        <v>-1232431</v>
      </c>
      <c r="I56" s="50">
        <f t="shared" si="5"/>
        <v>-1096422</v>
      </c>
      <c r="J56" s="50">
        <f t="shared" si="5"/>
        <v>-2966843</v>
      </c>
      <c r="K56" s="50">
        <f t="shared" si="5"/>
        <v>-1168792</v>
      </c>
      <c r="L56" s="50">
        <f t="shared" si="5"/>
        <v>-996042</v>
      </c>
      <c r="M56" s="50">
        <f t="shared" si="5"/>
        <v>-1837125</v>
      </c>
      <c r="N56" s="50">
        <f t="shared" si="5"/>
        <v>-4001959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-6968802</v>
      </c>
      <c r="X56" s="50">
        <f t="shared" si="5"/>
        <v>6328080</v>
      </c>
      <c r="Y56" s="50">
        <f t="shared" si="5"/>
        <v>-13296882</v>
      </c>
      <c r="Z56" s="51">
        <f>+IF(X56&lt;&gt;0,+(Y56/X56)*100,0)</f>
        <v>-210.12506163006788</v>
      </c>
      <c r="AA56" s="48">
        <f>SUM(AA53:AA55)</f>
        <v>12656163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10894515</v>
      </c>
      <c r="D59" s="65">
        <f>SUM(D56:D58)</f>
        <v>0</v>
      </c>
      <c r="E59" s="66">
        <f t="shared" si="6"/>
        <v>12656163</v>
      </c>
      <c r="F59" s="67">
        <f t="shared" si="6"/>
        <v>12656163</v>
      </c>
      <c r="G59" s="67">
        <f t="shared" si="6"/>
        <v>-637990</v>
      </c>
      <c r="H59" s="67">
        <f t="shared" si="6"/>
        <v>-1232431</v>
      </c>
      <c r="I59" s="67">
        <f t="shared" si="6"/>
        <v>-1096422</v>
      </c>
      <c r="J59" s="67">
        <f t="shared" si="6"/>
        <v>-2966843</v>
      </c>
      <c r="K59" s="67">
        <f t="shared" si="6"/>
        <v>-1168792</v>
      </c>
      <c r="L59" s="67">
        <f t="shared" si="6"/>
        <v>-996042</v>
      </c>
      <c r="M59" s="67">
        <f t="shared" si="6"/>
        <v>-1837125</v>
      </c>
      <c r="N59" s="67">
        <f t="shared" si="6"/>
        <v>-4001959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-6968802</v>
      </c>
      <c r="X59" s="67">
        <f t="shared" si="6"/>
        <v>6328080</v>
      </c>
      <c r="Y59" s="67">
        <f t="shared" si="6"/>
        <v>-13296882</v>
      </c>
      <c r="Z59" s="68">
        <f>+IF(X59&lt;&gt;0,+(Y59/X59)*100,0)</f>
        <v>-210.12506163006788</v>
      </c>
      <c r="AA59" s="65">
        <f>SUM(AA56:AA58)</f>
        <v>12656163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15464</v>
      </c>
      <c r="D8" s="20"/>
      <c r="E8" s="21"/>
      <c r="F8" s="22"/>
      <c r="G8" s="22">
        <v>391</v>
      </c>
      <c r="H8" s="22">
        <v>1187</v>
      </c>
      <c r="I8" s="22"/>
      <c r="J8" s="22">
        <v>1578</v>
      </c>
      <c r="K8" s="22">
        <v>391</v>
      </c>
      <c r="L8" s="22">
        <v>457</v>
      </c>
      <c r="M8" s="22">
        <v>391</v>
      </c>
      <c r="N8" s="22">
        <v>1239</v>
      </c>
      <c r="O8" s="22"/>
      <c r="P8" s="22"/>
      <c r="Q8" s="22"/>
      <c r="R8" s="22"/>
      <c r="S8" s="22"/>
      <c r="T8" s="22"/>
      <c r="U8" s="22"/>
      <c r="V8" s="22"/>
      <c r="W8" s="22">
        <v>2817</v>
      </c>
      <c r="X8" s="22"/>
      <c r="Y8" s="22">
        <v>2817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2083283</v>
      </c>
      <c r="D9" s="20"/>
      <c r="E9" s="21">
        <v>1889680</v>
      </c>
      <c r="F9" s="22">
        <v>1889680</v>
      </c>
      <c r="G9" s="22">
        <v>177216</v>
      </c>
      <c r="H9" s="22">
        <v>177328</v>
      </c>
      <c r="I9" s="22">
        <v>177730</v>
      </c>
      <c r="J9" s="22">
        <v>532274</v>
      </c>
      <c r="K9" s="22">
        <v>181058</v>
      </c>
      <c r="L9" s="22">
        <v>181058</v>
      </c>
      <c r="M9" s="22">
        <v>181058</v>
      </c>
      <c r="N9" s="22">
        <v>543174</v>
      </c>
      <c r="O9" s="22"/>
      <c r="P9" s="22"/>
      <c r="Q9" s="22"/>
      <c r="R9" s="22"/>
      <c r="S9" s="22"/>
      <c r="T9" s="22"/>
      <c r="U9" s="22"/>
      <c r="V9" s="22"/>
      <c r="W9" s="22">
        <v>1075448</v>
      </c>
      <c r="X9" s="22">
        <v>944838</v>
      </c>
      <c r="Y9" s="22">
        <v>130610</v>
      </c>
      <c r="Z9" s="23">
        <v>13.823533769810275</v>
      </c>
      <c r="AA9" s="20">
        <v>1889680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2304000</v>
      </c>
      <c r="D25" s="20"/>
      <c r="E25" s="21">
        <v>1906000</v>
      </c>
      <c r="F25" s="22">
        <v>1906000</v>
      </c>
      <c r="G25" s="22">
        <v>257786</v>
      </c>
      <c r="H25" s="22">
        <v>267461</v>
      </c>
      <c r="I25" s="22">
        <v>265981</v>
      </c>
      <c r="J25" s="22">
        <v>791228</v>
      </c>
      <c r="K25" s="22">
        <v>271385</v>
      </c>
      <c r="L25" s="22">
        <v>262794</v>
      </c>
      <c r="M25" s="22">
        <v>292275</v>
      </c>
      <c r="N25" s="22">
        <v>826454</v>
      </c>
      <c r="O25" s="22"/>
      <c r="P25" s="22"/>
      <c r="Q25" s="22"/>
      <c r="R25" s="22"/>
      <c r="S25" s="22"/>
      <c r="T25" s="22"/>
      <c r="U25" s="22"/>
      <c r="V25" s="22"/>
      <c r="W25" s="22">
        <v>1617682</v>
      </c>
      <c r="X25" s="22">
        <v>952998</v>
      </c>
      <c r="Y25" s="22">
        <v>664684</v>
      </c>
      <c r="Z25" s="23">
        <v>69.746631157672951</v>
      </c>
      <c r="AA25" s="20">
        <v>1906000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4402747</v>
      </c>
      <c r="D32" s="29">
        <f t="shared" ref="D32:Y32" si="0">SUM(D6:D31)</f>
        <v>0</v>
      </c>
      <c r="E32" s="30">
        <f t="shared" si="0"/>
        <v>3795680</v>
      </c>
      <c r="F32" s="31">
        <f t="shared" si="0"/>
        <v>3795680</v>
      </c>
      <c r="G32" s="31">
        <f t="shared" si="0"/>
        <v>435393</v>
      </c>
      <c r="H32" s="31">
        <f t="shared" si="0"/>
        <v>445976</v>
      </c>
      <c r="I32" s="31">
        <f t="shared" si="0"/>
        <v>443711</v>
      </c>
      <c r="J32" s="31">
        <f t="shared" si="0"/>
        <v>1325080</v>
      </c>
      <c r="K32" s="31">
        <f t="shared" si="0"/>
        <v>452834</v>
      </c>
      <c r="L32" s="31">
        <f t="shared" si="0"/>
        <v>444309</v>
      </c>
      <c r="M32" s="31">
        <f t="shared" si="0"/>
        <v>473724</v>
      </c>
      <c r="N32" s="31">
        <f t="shared" si="0"/>
        <v>1370867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2695947</v>
      </c>
      <c r="X32" s="31">
        <f t="shared" si="0"/>
        <v>1897836</v>
      </c>
      <c r="Y32" s="31">
        <f t="shared" si="0"/>
        <v>798111</v>
      </c>
      <c r="Z32" s="32">
        <f>+IF(X32&lt;&gt;0,+(Y32/X32)*100,0)</f>
        <v>42.053739100744217</v>
      </c>
      <c r="AA32" s="29">
        <f>SUM(AA6:AA31)</f>
        <v>3795680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5666031</v>
      </c>
      <c r="D34" s="20"/>
      <c r="E34" s="21">
        <v>6323062</v>
      </c>
      <c r="F34" s="22">
        <v>6323062</v>
      </c>
      <c r="G34" s="22">
        <v>440964</v>
      </c>
      <c r="H34" s="22">
        <v>425675</v>
      </c>
      <c r="I34" s="22">
        <v>425675</v>
      </c>
      <c r="J34" s="22">
        <v>1292314</v>
      </c>
      <c r="K34" s="22">
        <v>425675</v>
      </c>
      <c r="L34" s="22">
        <v>498959</v>
      </c>
      <c r="M34" s="22">
        <v>857223</v>
      </c>
      <c r="N34" s="22">
        <v>1781857</v>
      </c>
      <c r="O34" s="22"/>
      <c r="P34" s="22"/>
      <c r="Q34" s="22"/>
      <c r="R34" s="22"/>
      <c r="S34" s="22"/>
      <c r="T34" s="22"/>
      <c r="U34" s="22"/>
      <c r="V34" s="22"/>
      <c r="W34" s="22">
        <v>3074171</v>
      </c>
      <c r="X34" s="22">
        <v>3161526</v>
      </c>
      <c r="Y34" s="22">
        <v>-87355</v>
      </c>
      <c r="Z34" s="23">
        <v>-2.7630644188913833</v>
      </c>
      <c r="AA34" s="20">
        <v>6323062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1748786</v>
      </c>
      <c r="D41" s="20"/>
      <c r="E41" s="21">
        <v>2941739</v>
      </c>
      <c r="F41" s="22">
        <v>2941739</v>
      </c>
      <c r="G41" s="22">
        <v>39759</v>
      </c>
      <c r="H41" s="22">
        <v>438626</v>
      </c>
      <c r="I41" s="22">
        <v>6018</v>
      </c>
      <c r="J41" s="22">
        <v>484403</v>
      </c>
      <c r="K41" s="22">
        <v>336505</v>
      </c>
      <c r="L41" s="22">
        <v>113732</v>
      </c>
      <c r="M41" s="22">
        <v>430683</v>
      </c>
      <c r="N41" s="22">
        <v>880920</v>
      </c>
      <c r="O41" s="22"/>
      <c r="P41" s="22"/>
      <c r="Q41" s="22"/>
      <c r="R41" s="22"/>
      <c r="S41" s="22"/>
      <c r="T41" s="22"/>
      <c r="U41" s="22"/>
      <c r="V41" s="22"/>
      <c r="W41" s="22">
        <v>1365323</v>
      </c>
      <c r="X41" s="22">
        <v>1470870</v>
      </c>
      <c r="Y41" s="22">
        <v>-105547</v>
      </c>
      <c r="Z41" s="23">
        <v>-7.1758211126748117</v>
      </c>
      <c r="AA41" s="20">
        <v>2941739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2953853</v>
      </c>
      <c r="D44" s="20"/>
      <c r="E44" s="21">
        <v>1347825</v>
      </c>
      <c r="F44" s="22">
        <v>1347825</v>
      </c>
      <c r="G44" s="22">
        <v>222022</v>
      </c>
      <c r="H44" s="22">
        <v>231682</v>
      </c>
      <c r="I44" s="22">
        <v>231468</v>
      </c>
      <c r="J44" s="22">
        <v>685172</v>
      </c>
      <c r="K44" s="22">
        <v>268565</v>
      </c>
      <c r="L44" s="22">
        <v>227332</v>
      </c>
      <c r="M44" s="22">
        <v>243587</v>
      </c>
      <c r="N44" s="22">
        <v>739484</v>
      </c>
      <c r="O44" s="22"/>
      <c r="P44" s="22"/>
      <c r="Q44" s="22"/>
      <c r="R44" s="22"/>
      <c r="S44" s="22"/>
      <c r="T44" s="22"/>
      <c r="U44" s="22"/>
      <c r="V44" s="22"/>
      <c r="W44" s="22">
        <v>1424656</v>
      </c>
      <c r="X44" s="22">
        <v>673908</v>
      </c>
      <c r="Y44" s="22">
        <v>750748</v>
      </c>
      <c r="Z44" s="23">
        <v>111.40214984834725</v>
      </c>
      <c r="AA44" s="20">
        <v>1347825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10368670</v>
      </c>
      <c r="D47" s="29">
        <f t="shared" ref="D47:Y47" si="1">SUM(D34:D46)</f>
        <v>0</v>
      </c>
      <c r="E47" s="30">
        <f t="shared" si="1"/>
        <v>10612626</v>
      </c>
      <c r="F47" s="31">
        <f t="shared" si="1"/>
        <v>10612626</v>
      </c>
      <c r="G47" s="31">
        <f t="shared" si="1"/>
        <v>702745</v>
      </c>
      <c r="H47" s="31">
        <f t="shared" si="1"/>
        <v>1095983</v>
      </c>
      <c r="I47" s="31">
        <f t="shared" si="1"/>
        <v>663161</v>
      </c>
      <c r="J47" s="31">
        <f t="shared" si="1"/>
        <v>2461889</v>
      </c>
      <c r="K47" s="31">
        <f t="shared" si="1"/>
        <v>1030745</v>
      </c>
      <c r="L47" s="31">
        <f t="shared" si="1"/>
        <v>840023</v>
      </c>
      <c r="M47" s="31">
        <f t="shared" si="1"/>
        <v>1531493</v>
      </c>
      <c r="N47" s="31">
        <f t="shared" si="1"/>
        <v>3402261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5864150</v>
      </c>
      <c r="X47" s="31">
        <f t="shared" si="1"/>
        <v>5306304</v>
      </c>
      <c r="Y47" s="31">
        <f t="shared" si="1"/>
        <v>557846</v>
      </c>
      <c r="Z47" s="32">
        <f>+IF(X47&lt;&gt;0,+(Y47/X47)*100,0)</f>
        <v>10.512891835823957</v>
      </c>
      <c r="AA47" s="29">
        <f>SUM(AA34:AA46)</f>
        <v>10612626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-5965923</v>
      </c>
      <c r="D48" s="39">
        <f t="shared" si="2"/>
        <v>0</v>
      </c>
      <c r="E48" s="40">
        <f t="shared" si="2"/>
        <v>-6816946</v>
      </c>
      <c r="F48" s="41">
        <f t="shared" si="2"/>
        <v>-6816946</v>
      </c>
      <c r="G48" s="41">
        <f t="shared" si="2"/>
        <v>-267352</v>
      </c>
      <c r="H48" s="41">
        <f t="shared" si="2"/>
        <v>-650007</v>
      </c>
      <c r="I48" s="41">
        <f t="shared" si="2"/>
        <v>-219450</v>
      </c>
      <c r="J48" s="41">
        <f t="shared" si="2"/>
        <v>-1136809</v>
      </c>
      <c r="K48" s="41">
        <f t="shared" si="2"/>
        <v>-577911</v>
      </c>
      <c r="L48" s="41">
        <f t="shared" si="2"/>
        <v>-395714</v>
      </c>
      <c r="M48" s="41">
        <f t="shared" si="2"/>
        <v>-1057769</v>
      </c>
      <c r="N48" s="41">
        <f t="shared" si="2"/>
        <v>-2031394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-3168203</v>
      </c>
      <c r="X48" s="41">
        <f t="shared" si="2"/>
        <v>-3408468</v>
      </c>
      <c r="Y48" s="41">
        <f t="shared" si="2"/>
        <v>240265</v>
      </c>
      <c r="Z48" s="42">
        <f>+IF(X48&lt;&gt;0,+(Y48/X48)*100,0)</f>
        <v>-7.0490613378209801</v>
      </c>
      <c r="AA48" s="39">
        <f>+AA32-AA47</f>
        <v>-6816946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-5965923</v>
      </c>
      <c r="D51" s="48">
        <f t="shared" si="3"/>
        <v>0</v>
      </c>
      <c r="E51" s="49">
        <f t="shared" si="3"/>
        <v>-6816946</v>
      </c>
      <c r="F51" s="50">
        <f t="shared" si="3"/>
        <v>-6816946</v>
      </c>
      <c r="G51" s="50">
        <f t="shared" si="3"/>
        <v>-267352</v>
      </c>
      <c r="H51" s="50">
        <f t="shared" si="3"/>
        <v>-650007</v>
      </c>
      <c r="I51" s="50">
        <f t="shared" si="3"/>
        <v>-219450</v>
      </c>
      <c r="J51" s="50">
        <f t="shared" si="3"/>
        <v>-1136809</v>
      </c>
      <c r="K51" s="50">
        <f t="shared" si="3"/>
        <v>-577911</v>
      </c>
      <c r="L51" s="50">
        <f t="shared" si="3"/>
        <v>-395714</v>
      </c>
      <c r="M51" s="50">
        <f t="shared" si="3"/>
        <v>-1057769</v>
      </c>
      <c r="N51" s="50">
        <f t="shared" si="3"/>
        <v>-2031394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-3168203</v>
      </c>
      <c r="X51" s="50">
        <f t="shared" si="3"/>
        <v>-3408468</v>
      </c>
      <c r="Y51" s="50">
        <f t="shared" si="3"/>
        <v>240265</v>
      </c>
      <c r="Z51" s="51">
        <f>+IF(X51&lt;&gt;0,+(Y51/X51)*100,0)</f>
        <v>-7.0490613378209801</v>
      </c>
      <c r="AA51" s="48">
        <f>SUM(AA48:AA50)</f>
        <v>-6816946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-5965923</v>
      </c>
      <c r="D53" s="54">
        <f>+D51-D52</f>
        <v>0</v>
      </c>
      <c r="E53" s="55">
        <f t="shared" si="4"/>
        <v>-6816946</v>
      </c>
      <c r="F53" s="56">
        <f t="shared" si="4"/>
        <v>-6816946</v>
      </c>
      <c r="G53" s="56">
        <f t="shared" si="4"/>
        <v>-267352</v>
      </c>
      <c r="H53" s="56">
        <f t="shared" si="4"/>
        <v>-650007</v>
      </c>
      <c r="I53" s="56">
        <f t="shared" si="4"/>
        <v>-219450</v>
      </c>
      <c r="J53" s="56">
        <f t="shared" si="4"/>
        <v>-1136809</v>
      </c>
      <c r="K53" s="56">
        <f t="shared" si="4"/>
        <v>-577911</v>
      </c>
      <c r="L53" s="56">
        <f t="shared" si="4"/>
        <v>-395714</v>
      </c>
      <c r="M53" s="56">
        <f t="shared" si="4"/>
        <v>-1057769</v>
      </c>
      <c r="N53" s="56">
        <f t="shared" si="4"/>
        <v>-2031394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-3168203</v>
      </c>
      <c r="X53" s="56">
        <f t="shared" si="4"/>
        <v>-3408468</v>
      </c>
      <c r="Y53" s="56">
        <f t="shared" si="4"/>
        <v>240265</v>
      </c>
      <c r="Z53" s="57">
        <f>+IF(X53&lt;&gt;0,+(Y53/X53)*100,0)</f>
        <v>-7.0490613378209801</v>
      </c>
      <c r="AA53" s="54">
        <f>+AA51-AA52</f>
        <v>-6816946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-5965923</v>
      </c>
      <c r="D56" s="48">
        <f>SUM(D53:D55)</f>
        <v>0</v>
      </c>
      <c r="E56" s="49">
        <f t="shared" si="5"/>
        <v>-6816946</v>
      </c>
      <c r="F56" s="50">
        <f t="shared" si="5"/>
        <v>-6816946</v>
      </c>
      <c r="G56" s="50">
        <f t="shared" si="5"/>
        <v>-267352</v>
      </c>
      <c r="H56" s="50">
        <f t="shared" si="5"/>
        <v>-650007</v>
      </c>
      <c r="I56" s="50">
        <f t="shared" si="5"/>
        <v>-219450</v>
      </c>
      <c r="J56" s="50">
        <f t="shared" si="5"/>
        <v>-1136809</v>
      </c>
      <c r="K56" s="50">
        <f t="shared" si="5"/>
        <v>-577911</v>
      </c>
      <c r="L56" s="50">
        <f t="shared" si="5"/>
        <v>-395714</v>
      </c>
      <c r="M56" s="50">
        <f t="shared" si="5"/>
        <v>-1057769</v>
      </c>
      <c r="N56" s="50">
        <f t="shared" si="5"/>
        <v>-2031394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-3168203</v>
      </c>
      <c r="X56" s="50">
        <f t="shared" si="5"/>
        <v>-3408468</v>
      </c>
      <c r="Y56" s="50">
        <f t="shared" si="5"/>
        <v>240265</v>
      </c>
      <c r="Z56" s="51">
        <f>+IF(X56&lt;&gt;0,+(Y56/X56)*100,0)</f>
        <v>-7.0490613378209801</v>
      </c>
      <c r="AA56" s="48">
        <f>SUM(AA53:AA55)</f>
        <v>-6816946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-5965923</v>
      </c>
      <c r="D59" s="65">
        <f>SUM(D56:D58)</f>
        <v>0</v>
      </c>
      <c r="E59" s="66">
        <f t="shared" si="6"/>
        <v>-6816946</v>
      </c>
      <c r="F59" s="67">
        <f t="shared" si="6"/>
        <v>-6816946</v>
      </c>
      <c r="G59" s="67">
        <f t="shared" si="6"/>
        <v>-267352</v>
      </c>
      <c r="H59" s="67">
        <f t="shared" si="6"/>
        <v>-650007</v>
      </c>
      <c r="I59" s="67">
        <f t="shared" si="6"/>
        <v>-219450</v>
      </c>
      <c r="J59" s="67">
        <f t="shared" si="6"/>
        <v>-1136809</v>
      </c>
      <c r="K59" s="67">
        <f t="shared" si="6"/>
        <v>-577911</v>
      </c>
      <c r="L59" s="67">
        <f t="shared" si="6"/>
        <v>-395714</v>
      </c>
      <c r="M59" s="67">
        <f t="shared" si="6"/>
        <v>-1057769</v>
      </c>
      <c r="N59" s="67">
        <f t="shared" si="6"/>
        <v>-2031394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-3168203</v>
      </c>
      <c r="X59" s="67">
        <f t="shared" si="6"/>
        <v>-3408468</v>
      </c>
      <c r="Y59" s="67">
        <f t="shared" si="6"/>
        <v>240265</v>
      </c>
      <c r="Z59" s="68">
        <f>+IF(X59&lt;&gt;0,+(Y59/X59)*100,0)</f>
        <v>-7.0490613378209801</v>
      </c>
      <c r="AA59" s="65">
        <f>SUM(AA56:AA58)</f>
        <v>-6816946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668998</v>
      </c>
      <c r="D9" s="20"/>
      <c r="E9" s="21">
        <v>706868</v>
      </c>
      <c r="F9" s="22">
        <v>706868</v>
      </c>
      <c r="G9" s="22">
        <v>55146</v>
      </c>
      <c r="H9" s="22">
        <v>55138</v>
      </c>
      <c r="I9" s="22">
        <v>55039</v>
      </c>
      <c r="J9" s="22">
        <v>165323</v>
      </c>
      <c r="K9" s="22">
        <v>55898</v>
      </c>
      <c r="L9" s="22">
        <v>59085</v>
      </c>
      <c r="M9" s="22">
        <v>2026</v>
      </c>
      <c r="N9" s="22">
        <v>117009</v>
      </c>
      <c r="O9" s="22"/>
      <c r="P9" s="22"/>
      <c r="Q9" s="22"/>
      <c r="R9" s="22"/>
      <c r="S9" s="22"/>
      <c r="T9" s="22"/>
      <c r="U9" s="22"/>
      <c r="V9" s="22"/>
      <c r="W9" s="22">
        <v>282332</v>
      </c>
      <c r="X9" s="22">
        <v>353436</v>
      </c>
      <c r="Y9" s="22">
        <v>-71104</v>
      </c>
      <c r="Z9" s="23">
        <v>-20.117927998279743</v>
      </c>
      <c r="AA9" s="20">
        <v>706868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1847000</v>
      </c>
      <c r="D25" s="20"/>
      <c r="E25" s="21">
        <v>2012000</v>
      </c>
      <c r="F25" s="22">
        <v>2012000</v>
      </c>
      <c r="G25" s="22">
        <v>392238</v>
      </c>
      <c r="H25" s="22">
        <v>622592</v>
      </c>
      <c r="I25" s="22">
        <v>557026</v>
      </c>
      <c r="J25" s="22">
        <v>1571856</v>
      </c>
      <c r="K25" s="22">
        <v>440145</v>
      </c>
      <c r="L25" s="22"/>
      <c r="M25" s="22"/>
      <c r="N25" s="22">
        <v>440145</v>
      </c>
      <c r="O25" s="22"/>
      <c r="P25" s="22"/>
      <c r="Q25" s="22"/>
      <c r="R25" s="22"/>
      <c r="S25" s="22"/>
      <c r="T25" s="22"/>
      <c r="U25" s="22"/>
      <c r="V25" s="22"/>
      <c r="W25" s="22">
        <v>2012001</v>
      </c>
      <c r="X25" s="22">
        <v>1006002</v>
      </c>
      <c r="Y25" s="22">
        <v>1005999</v>
      </c>
      <c r="Z25" s="23">
        <v>99.999701789857269</v>
      </c>
      <c r="AA25" s="20">
        <v>2012000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2515998</v>
      </c>
      <c r="D32" s="29">
        <f t="shared" ref="D32:Y32" si="0">SUM(D6:D31)</f>
        <v>0</v>
      </c>
      <c r="E32" s="30">
        <f t="shared" si="0"/>
        <v>2718868</v>
      </c>
      <c r="F32" s="31">
        <f t="shared" si="0"/>
        <v>2718868</v>
      </c>
      <c r="G32" s="31">
        <f t="shared" si="0"/>
        <v>447384</v>
      </c>
      <c r="H32" s="31">
        <f t="shared" si="0"/>
        <v>677730</v>
      </c>
      <c r="I32" s="31">
        <f t="shared" si="0"/>
        <v>612065</v>
      </c>
      <c r="J32" s="31">
        <f t="shared" si="0"/>
        <v>1737179</v>
      </c>
      <c r="K32" s="31">
        <f t="shared" si="0"/>
        <v>496043</v>
      </c>
      <c r="L32" s="31">
        <f t="shared" si="0"/>
        <v>59085</v>
      </c>
      <c r="M32" s="31">
        <f t="shared" si="0"/>
        <v>2026</v>
      </c>
      <c r="N32" s="31">
        <f t="shared" si="0"/>
        <v>557154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2294333</v>
      </c>
      <c r="X32" s="31">
        <f t="shared" si="0"/>
        <v>1359438</v>
      </c>
      <c r="Y32" s="31">
        <f t="shared" si="0"/>
        <v>934895</v>
      </c>
      <c r="Z32" s="32">
        <f>+IF(X32&lt;&gt;0,+(Y32/X32)*100,0)</f>
        <v>68.770697891334507</v>
      </c>
      <c r="AA32" s="29">
        <f>SUM(AA6:AA31)</f>
        <v>2718868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6902909</v>
      </c>
      <c r="D34" s="20"/>
      <c r="E34" s="21">
        <v>5854087</v>
      </c>
      <c r="F34" s="22">
        <v>5854087</v>
      </c>
      <c r="G34" s="22">
        <v>361366</v>
      </c>
      <c r="H34" s="22">
        <v>403234</v>
      </c>
      <c r="I34" s="22">
        <v>390847</v>
      </c>
      <c r="J34" s="22">
        <v>1155447</v>
      </c>
      <c r="K34" s="22">
        <v>400608</v>
      </c>
      <c r="L34" s="22">
        <v>692379</v>
      </c>
      <c r="M34" s="22">
        <v>396841</v>
      </c>
      <c r="N34" s="22">
        <v>1489828</v>
      </c>
      <c r="O34" s="22"/>
      <c r="P34" s="22"/>
      <c r="Q34" s="22"/>
      <c r="R34" s="22"/>
      <c r="S34" s="22"/>
      <c r="T34" s="22"/>
      <c r="U34" s="22"/>
      <c r="V34" s="22"/>
      <c r="W34" s="22">
        <v>2645275</v>
      </c>
      <c r="X34" s="22">
        <v>2927052</v>
      </c>
      <c r="Y34" s="22">
        <v>-281777</v>
      </c>
      <c r="Z34" s="23">
        <v>-9.6266482454018583</v>
      </c>
      <c r="AA34" s="20">
        <v>5854087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97150</v>
      </c>
      <c r="D37" s="20"/>
      <c r="E37" s="21">
        <v>250000</v>
      </c>
      <c r="F37" s="22">
        <v>250000</v>
      </c>
      <c r="G37" s="22"/>
      <c r="H37" s="22">
        <v>17241</v>
      </c>
      <c r="I37" s="22"/>
      <c r="J37" s="22">
        <v>17241</v>
      </c>
      <c r="K37" s="22">
        <v>41659</v>
      </c>
      <c r="L37" s="22"/>
      <c r="M37" s="22">
        <v>27000</v>
      </c>
      <c r="N37" s="22">
        <v>68659</v>
      </c>
      <c r="O37" s="22"/>
      <c r="P37" s="22"/>
      <c r="Q37" s="22"/>
      <c r="R37" s="22"/>
      <c r="S37" s="22"/>
      <c r="T37" s="22"/>
      <c r="U37" s="22"/>
      <c r="V37" s="22"/>
      <c r="W37" s="22">
        <v>85900</v>
      </c>
      <c r="X37" s="22">
        <v>125004</v>
      </c>
      <c r="Y37" s="22">
        <v>-39104</v>
      </c>
      <c r="Z37" s="23">
        <v>-31.282198969632972</v>
      </c>
      <c r="AA37" s="20">
        <v>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2387439</v>
      </c>
      <c r="F39" s="22">
        <v>2387439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1193718</v>
      </c>
      <c r="Y39" s="22">
        <v>-1193718</v>
      </c>
      <c r="Z39" s="23">
        <v>-100</v>
      </c>
      <c r="AA39" s="20">
        <v>2387439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942930</v>
      </c>
      <c r="D41" s="20"/>
      <c r="E41" s="21">
        <v>754250</v>
      </c>
      <c r="F41" s="22">
        <v>754250</v>
      </c>
      <c r="G41" s="22">
        <v>29980</v>
      </c>
      <c r="H41" s="22">
        <v>24515</v>
      </c>
      <c r="I41" s="22">
        <v>11100</v>
      </c>
      <c r="J41" s="22">
        <v>65595</v>
      </c>
      <c r="K41" s="22">
        <v>31361</v>
      </c>
      <c r="L41" s="22">
        <v>328</v>
      </c>
      <c r="M41" s="22">
        <v>34707</v>
      </c>
      <c r="N41" s="22">
        <v>66396</v>
      </c>
      <c r="O41" s="22"/>
      <c r="P41" s="22"/>
      <c r="Q41" s="22"/>
      <c r="R41" s="22"/>
      <c r="S41" s="22"/>
      <c r="T41" s="22"/>
      <c r="U41" s="22"/>
      <c r="V41" s="22"/>
      <c r="W41" s="22">
        <v>131991</v>
      </c>
      <c r="X41" s="22">
        <v>377124</v>
      </c>
      <c r="Y41" s="22">
        <v>-245133</v>
      </c>
      <c r="Z41" s="23">
        <v>-65.000636395456141</v>
      </c>
      <c r="AA41" s="20">
        <v>754250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374503</v>
      </c>
      <c r="D44" s="20"/>
      <c r="E44" s="21">
        <v>743492</v>
      </c>
      <c r="F44" s="22">
        <v>743492</v>
      </c>
      <c r="G44" s="22">
        <v>3034</v>
      </c>
      <c r="H44" s="22">
        <v>17039</v>
      </c>
      <c r="I44" s="22">
        <v>3248</v>
      </c>
      <c r="J44" s="22">
        <v>23321</v>
      </c>
      <c r="K44" s="22">
        <v>40936</v>
      </c>
      <c r="L44" s="22">
        <v>12678</v>
      </c>
      <c r="M44" s="22">
        <v>18232</v>
      </c>
      <c r="N44" s="22">
        <v>71846</v>
      </c>
      <c r="O44" s="22"/>
      <c r="P44" s="22"/>
      <c r="Q44" s="22"/>
      <c r="R44" s="22"/>
      <c r="S44" s="22"/>
      <c r="T44" s="22"/>
      <c r="U44" s="22"/>
      <c r="V44" s="22"/>
      <c r="W44" s="22">
        <v>95167</v>
      </c>
      <c r="X44" s="22">
        <v>371754</v>
      </c>
      <c r="Y44" s="22">
        <v>-276587</v>
      </c>
      <c r="Z44" s="23">
        <v>-74.400544446058419</v>
      </c>
      <c r="AA44" s="20">
        <v>743492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8317492</v>
      </c>
      <c r="D47" s="29">
        <f t="shared" ref="D47:Y47" si="1">SUM(D34:D46)</f>
        <v>0</v>
      </c>
      <c r="E47" s="30">
        <f t="shared" si="1"/>
        <v>9989268</v>
      </c>
      <c r="F47" s="31">
        <f t="shared" si="1"/>
        <v>9989268</v>
      </c>
      <c r="G47" s="31">
        <f t="shared" si="1"/>
        <v>394380</v>
      </c>
      <c r="H47" s="31">
        <f t="shared" si="1"/>
        <v>462029</v>
      </c>
      <c r="I47" s="31">
        <f t="shared" si="1"/>
        <v>405195</v>
      </c>
      <c r="J47" s="31">
        <f t="shared" si="1"/>
        <v>1261604</v>
      </c>
      <c r="K47" s="31">
        <f t="shared" si="1"/>
        <v>514564</v>
      </c>
      <c r="L47" s="31">
        <f t="shared" si="1"/>
        <v>705385</v>
      </c>
      <c r="M47" s="31">
        <f t="shared" si="1"/>
        <v>476780</v>
      </c>
      <c r="N47" s="31">
        <f t="shared" si="1"/>
        <v>1696729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2958333</v>
      </c>
      <c r="X47" s="31">
        <f t="shared" si="1"/>
        <v>4994652</v>
      </c>
      <c r="Y47" s="31">
        <f t="shared" si="1"/>
        <v>-2036319</v>
      </c>
      <c r="Z47" s="32">
        <f>+IF(X47&lt;&gt;0,+(Y47/X47)*100,0)</f>
        <v>-40.769987578714193</v>
      </c>
      <c r="AA47" s="29">
        <f>SUM(AA34:AA46)</f>
        <v>9989268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-5801494</v>
      </c>
      <c r="D48" s="39">
        <f t="shared" si="2"/>
        <v>0</v>
      </c>
      <c r="E48" s="40">
        <f t="shared" si="2"/>
        <v>-7270400</v>
      </c>
      <c r="F48" s="41">
        <f t="shared" si="2"/>
        <v>-7270400</v>
      </c>
      <c r="G48" s="41">
        <f t="shared" si="2"/>
        <v>53004</v>
      </c>
      <c r="H48" s="41">
        <f t="shared" si="2"/>
        <v>215701</v>
      </c>
      <c r="I48" s="41">
        <f t="shared" si="2"/>
        <v>206870</v>
      </c>
      <c r="J48" s="41">
        <f t="shared" si="2"/>
        <v>475575</v>
      </c>
      <c r="K48" s="41">
        <f t="shared" si="2"/>
        <v>-18521</v>
      </c>
      <c r="L48" s="41">
        <f t="shared" si="2"/>
        <v>-646300</v>
      </c>
      <c r="M48" s="41">
        <f t="shared" si="2"/>
        <v>-474754</v>
      </c>
      <c r="N48" s="41">
        <f t="shared" si="2"/>
        <v>-1139575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-664000</v>
      </c>
      <c r="X48" s="41">
        <f t="shared" si="2"/>
        <v>-3635214</v>
      </c>
      <c r="Y48" s="41">
        <f t="shared" si="2"/>
        <v>2971214</v>
      </c>
      <c r="Z48" s="42">
        <f>+IF(X48&lt;&gt;0,+(Y48/X48)*100,0)</f>
        <v>-81.734225275320796</v>
      </c>
      <c r="AA48" s="39">
        <f>+AA32-AA47</f>
        <v>-7270400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-5801494</v>
      </c>
      <c r="D51" s="48">
        <f t="shared" si="3"/>
        <v>0</v>
      </c>
      <c r="E51" s="49">
        <f t="shared" si="3"/>
        <v>-7270400</v>
      </c>
      <c r="F51" s="50">
        <f t="shared" si="3"/>
        <v>-7270400</v>
      </c>
      <c r="G51" s="50">
        <f t="shared" si="3"/>
        <v>53004</v>
      </c>
      <c r="H51" s="50">
        <f t="shared" si="3"/>
        <v>215701</v>
      </c>
      <c r="I51" s="50">
        <f t="shared" si="3"/>
        <v>206870</v>
      </c>
      <c r="J51" s="50">
        <f t="shared" si="3"/>
        <v>475575</v>
      </c>
      <c r="K51" s="50">
        <f t="shared" si="3"/>
        <v>-18521</v>
      </c>
      <c r="L51" s="50">
        <f t="shared" si="3"/>
        <v>-646300</v>
      </c>
      <c r="M51" s="50">
        <f t="shared" si="3"/>
        <v>-474754</v>
      </c>
      <c r="N51" s="50">
        <f t="shared" si="3"/>
        <v>-1139575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-664000</v>
      </c>
      <c r="X51" s="50">
        <f t="shared" si="3"/>
        <v>-3635214</v>
      </c>
      <c r="Y51" s="50">
        <f t="shared" si="3"/>
        <v>2971214</v>
      </c>
      <c r="Z51" s="51">
        <f>+IF(X51&lt;&gt;0,+(Y51/X51)*100,0)</f>
        <v>-81.734225275320796</v>
      </c>
      <c r="AA51" s="48">
        <f>SUM(AA48:AA50)</f>
        <v>-7270400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-5801494</v>
      </c>
      <c r="D53" s="54">
        <f>+D51-D52</f>
        <v>0</v>
      </c>
      <c r="E53" s="55">
        <f t="shared" si="4"/>
        <v>-7270400</v>
      </c>
      <c r="F53" s="56">
        <f t="shared" si="4"/>
        <v>-7270400</v>
      </c>
      <c r="G53" s="56">
        <f t="shared" si="4"/>
        <v>53004</v>
      </c>
      <c r="H53" s="56">
        <f t="shared" si="4"/>
        <v>215701</v>
      </c>
      <c r="I53" s="56">
        <f t="shared" si="4"/>
        <v>206870</v>
      </c>
      <c r="J53" s="56">
        <f t="shared" si="4"/>
        <v>475575</v>
      </c>
      <c r="K53" s="56">
        <f t="shared" si="4"/>
        <v>-18521</v>
      </c>
      <c r="L53" s="56">
        <f t="shared" si="4"/>
        <v>-646300</v>
      </c>
      <c r="M53" s="56">
        <f t="shared" si="4"/>
        <v>-474754</v>
      </c>
      <c r="N53" s="56">
        <f t="shared" si="4"/>
        <v>-1139575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-664000</v>
      </c>
      <c r="X53" s="56">
        <f t="shared" si="4"/>
        <v>-3635214</v>
      </c>
      <c r="Y53" s="56">
        <f t="shared" si="4"/>
        <v>2971214</v>
      </c>
      <c r="Z53" s="57">
        <f>+IF(X53&lt;&gt;0,+(Y53/X53)*100,0)</f>
        <v>-81.734225275320796</v>
      </c>
      <c r="AA53" s="54">
        <f>+AA51-AA52</f>
        <v>-7270400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-5801494</v>
      </c>
      <c r="D56" s="48">
        <f>SUM(D53:D55)</f>
        <v>0</v>
      </c>
      <c r="E56" s="49">
        <f t="shared" si="5"/>
        <v>-7270400</v>
      </c>
      <c r="F56" s="50">
        <f t="shared" si="5"/>
        <v>-7270400</v>
      </c>
      <c r="G56" s="50">
        <f t="shared" si="5"/>
        <v>53004</v>
      </c>
      <c r="H56" s="50">
        <f t="shared" si="5"/>
        <v>215701</v>
      </c>
      <c r="I56" s="50">
        <f t="shared" si="5"/>
        <v>206870</v>
      </c>
      <c r="J56" s="50">
        <f t="shared" si="5"/>
        <v>475575</v>
      </c>
      <c r="K56" s="50">
        <f t="shared" si="5"/>
        <v>-18521</v>
      </c>
      <c r="L56" s="50">
        <f t="shared" si="5"/>
        <v>-646300</v>
      </c>
      <c r="M56" s="50">
        <f t="shared" si="5"/>
        <v>-474754</v>
      </c>
      <c r="N56" s="50">
        <f t="shared" si="5"/>
        <v>-1139575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-664000</v>
      </c>
      <c r="X56" s="50">
        <f t="shared" si="5"/>
        <v>-3635214</v>
      </c>
      <c r="Y56" s="50">
        <f t="shared" si="5"/>
        <v>2971214</v>
      </c>
      <c r="Z56" s="51">
        <f>+IF(X56&lt;&gt;0,+(Y56/X56)*100,0)</f>
        <v>-81.734225275320796</v>
      </c>
      <c r="AA56" s="48">
        <f>SUM(AA53:AA55)</f>
        <v>-7270400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-5801494</v>
      </c>
      <c r="D59" s="65">
        <f>SUM(D56:D58)</f>
        <v>0</v>
      </c>
      <c r="E59" s="66">
        <f t="shared" si="6"/>
        <v>-7270400</v>
      </c>
      <c r="F59" s="67">
        <f t="shared" si="6"/>
        <v>-7270400</v>
      </c>
      <c r="G59" s="67">
        <f t="shared" si="6"/>
        <v>53004</v>
      </c>
      <c r="H59" s="67">
        <f t="shared" si="6"/>
        <v>215701</v>
      </c>
      <c r="I59" s="67">
        <f t="shared" si="6"/>
        <v>206870</v>
      </c>
      <c r="J59" s="67">
        <f t="shared" si="6"/>
        <v>475575</v>
      </c>
      <c r="K59" s="67">
        <f t="shared" si="6"/>
        <v>-18521</v>
      </c>
      <c r="L59" s="67">
        <f t="shared" si="6"/>
        <v>-646300</v>
      </c>
      <c r="M59" s="67">
        <f t="shared" si="6"/>
        <v>-474754</v>
      </c>
      <c r="N59" s="67">
        <f t="shared" si="6"/>
        <v>-1139575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-664000</v>
      </c>
      <c r="X59" s="67">
        <f t="shared" si="6"/>
        <v>-3635214</v>
      </c>
      <c r="Y59" s="67">
        <f t="shared" si="6"/>
        <v>2971214</v>
      </c>
      <c r="Z59" s="68">
        <f>+IF(X59&lt;&gt;0,+(Y59/X59)*100,0)</f>
        <v>-81.734225275320796</v>
      </c>
      <c r="AA59" s="65">
        <f>SUM(AA56:AA58)</f>
        <v>-7270400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107255742</v>
      </c>
      <c r="D9" s="20"/>
      <c r="E9" s="21">
        <v>114791500</v>
      </c>
      <c r="F9" s="22">
        <v>114668500</v>
      </c>
      <c r="G9" s="22">
        <v>9777329</v>
      </c>
      <c r="H9" s="22">
        <v>9180867</v>
      </c>
      <c r="I9" s="22">
        <v>10340179</v>
      </c>
      <c r="J9" s="22">
        <v>29298375</v>
      </c>
      <c r="K9" s="22">
        <v>9624682</v>
      </c>
      <c r="L9" s="22">
        <v>9895121</v>
      </c>
      <c r="M9" s="22">
        <v>9859762</v>
      </c>
      <c r="N9" s="22">
        <v>29379565</v>
      </c>
      <c r="O9" s="22"/>
      <c r="P9" s="22"/>
      <c r="Q9" s="22"/>
      <c r="R9" s="22"/>
      <c r="S9" s="22"/>
      <c r="T9" s="22"/>
      <c r="U9" s="22"/>
      <c r="V9" s="22"/>
      <c r="W9" s="22">
        <v>58677940</v>
      </c>
      <c r="X9" s="22">
        <v>58677940</v>
      </c>
      <c r="Y9" s="22"/>
      <c r="Z9" s="23"/>
      <c r="AA9" s="20">
        <v>114668500</v>
      </c>
    </row>
    <row r="10" spans="1:27" ht="13.5" x14ac:dyDescent="0.25">
      <c r="A10" s="19" t="s">
        <v>38</v>
      </c>
      <c r="B10" s="15" t="s">
        <v>32</v>
      </c>
      <c r="C10" s="20">
        <v>107649</v>
      </c>
      <c r="D10" s="20"/>
      <c r="E10" s="21">
        <v>118500</v>
      </c>
      <c r="F10" s="22">
        <v>18500</v>
      </c>
      <c r="G10" s="22">
        <v>5417</v>
      </c>
      <c r="H10" s="22">
        <v>5569</v>
      </c>
      <c r="I10" s="22">
        <v>6299</v>
      </c>
      <c r="J10" s="22">
        <v>17285</v>
      </c>
      <c r="K10" s="22">
        <v>7091</v>
      </c>
      <c r="L10" s="22">
        <v>4303</v>
      </c>
      <c r="M10" s="22">
        <v>-28680</v>
      </c>
      <c r="N10" s="22">
        <v>-17286</v>
      </c>
      <c r="O10" s="22"/>
      <c r="P10" s="22"/>
      <c r="Q10" s="22"/>
      <c r="R10" s="22"/>
      <c r="S10" s="22"/>
      <c r="T10" s="22"/>
      <c r="U10" s="22"/>
      <c r="V10" s="22"/>
      <c r="W10" s="22">
        <v>-1</v>
      </c>
      <c r="X10" s="22">
        <v>-1</v>
      </c>
      <c r="Y10" s="22"/>
      <c r="Z10" s="23"/>
      <c r="AA10" s="20">
        <v>18500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46600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46700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94548092</v>
      </c>
      <c r="D25" s="20"/>
      <c r="E25" s="21">
        <v>100005100</v>
      </c>
      <c r="F25" s="22">
        <v>100005100</v>
      </c>
      <c r="G25" s="22">
        <v>41234750</v>
      </c>
      <c r="H25" s="22"/>
      <c r="I25" s="22"/>
      <c r="J25" s="22">
        <v>41234750</v>
      </c>
      <c r="K25" s="22"/>
      <c r="L25" s="22"/>
      <c r="M25" s="22">
        <v>32987800</v>
      </c>
      <c r="N25" s="22">
        <v>32987800</v>
      </c>
      <c r="O25" s="22"/>
      <c r="P25" s="22"/>
      <c r="Q25" s="22"/>
      <c r="R25" s="22"/>
      <c r="S25" s="22"/>
      <c r="T25" s="22"/>
      <c r="U25" s="22"/>
      <c r="V25" s="22"/>
      <c r="W25" s="22">
        <v>74222550</v>
      </c>
      <c r="X25" s="22">
        <v>74222550</v>
      </c>
      <c r="Y25" s="22"/>
      <c r="Z25" s="23"/>
      <c r="AA25" s="20">
        <v>100005100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223066</v>
      </c>
      <c r="L30" s="22">
        <v>223066</v>
      </c>
      <c r="M30" s="22">
        <v>223066</v>
      </c>
      <c r="N30" s="22">
        <v>669198</v>
      </c>
      <c r="O30" s="22"/>
      <c r="P30" s="22"/>
      <c r="Q30" s="22"/>
      <c r="R30" s="22"/>
      <c r="S30" s="22"/>
      <c r="T30" s="22"/>
      <c r="U30" s="22"/>
      <c r="V30" s="22"/>
      <c r="W30" s="22">
        <v>1338396</v>
      </c>
      <c r="X30" s="22">
        <v>1338396</v>
      </c>
      <c r="Y30" s="22"/>
      <c r="Z30" s="23"/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203765868</v>
      </c>
      <c r="D32" s="29">
        <f t="shared" ref="D32:Y32" si="0">SUM(D6:D31)</f>
        <v>0</v>
      </c>
      <c r="E32" s="30">
        <f t="shared" si="0"/>
        <v>217638600</v>
      </c>
      <c r="F32" s="31">
        <f t="shared" si="0"/>
        <v>217415700</v>
      </c>
      <c r="G32" s="31">
        <f t="shared" si="0"/>
        <v>51240562</v>
      </c>
      <c r="H32" s="31">
        <f t="shared" si="0"/>
        <v>9409502</v>
      </c>
      <c r="I32" s="31">
        <f t="shared" si="0"/>
        <v>10569544</v>
      </c>
      <c r="J32" s="31">
        <f t="shared" si="0"/>
        <v>71219608</v>
      </c>
      <c r="K32" s="31">
        <f t="shared" si="0"/>
        <v>9854839</v>
      </c>
      <c r="L32" s="31">
        <f t="shared" si="0"/>
        <v>10122490</v>
      </c>
      <c r="M32" s="31">
        <f t="shared" si="0"/>
        <v>43041948</v>
      </c>
      <c r="N32" s="31">
        <f t="shared" si="0"/>
        <v>63019277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134238885</v>
      </c>
      <c r="X32" s="31">
        <f t="shared" si="0"/>
        <v>134238885</v>
      </c>
      <c r="Y32" s="31">
        <f t="shared" si="0"/>
        <v>0</v>
      </c>
      <c r="Z32" s="32">
        <f>+IF(X32&lt;&gt;0,+(Y32/X32)*100,0)</f>
        <v>0</v>
      </c>
      <c r="AA32" s="29">
        <f>SUM(AA6:AA31)</f>
        <v>217415700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101386540</v>
      </c>
      <c r="D34" s="20"/>
      <c r="E34" s="21">
        <v>105347400</v>
      </c>
      <c r="F34" s="22">
        <v>104148500</v>
      </c>
      <c r="G34" s="22">
        <v>9340952</v>
      </c>
      <c r="H34" s="22">
        <v>8581869</v>
      </c>
      <c r="I34" s="22">
        <v>8811684</v>
      </c>
      <c r="J34" s="22">
        <v>26734505</v>
      </c>
      <c r="K34" s="22">
        <v>8336568</v>
      </c>
      <c r="L34" s="22">
        <v>8968205</v>
      </c>
      <c r="M34" s="22">
        <v>9474740</v>
      </c>
      <c r="N34" s="22">
        <v>26779513</v>
      </c>
      <c r="O34" s="22"/>
      <c r="P34" s="22"/>
      <c r="Q34" s="22"/>
      <c r="R34" s="22"/>
      <c r="S34" s="22"/>
      <c r="T34" s="22"/>
      <c r="U34" s="22"/>
      <c r="V34" s="22"/>
      <c r="W34" s="22">
        <v>53514018</v>
      </c>
      <c r="X34" s="22">
        <v>53514018</v>
      </c>
      <c r="Y34" s="22"/>
      <c r="Z34" s="23"/>
      <c r="AA34" s="20">
        <v>104148500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14960563</v>
      </c>
      <c r="D37" s="20"/>
      <c r="E37" s="21">
        <v>10552400</v>
      </c>
      <c r="F37" s="22">
        <v>10492400</v>
      </c>
      <c r="G37" s="22">
        <v>992751</v>
      </c>
      <c r="H37" s="22">
        <v>1314614</v>
      </c>
      <c r="I37" s="22">
        <v>993579</v>
      </c>
      <c r="J37" s="22">
        <v>3300944</v>
      </c>
      <c r="K37" s="22">
        <v>1128401</v>
      </c>
      <c r="L37" s="22">
        <v>1225275</v>
      </c>
      <c r="M37" s="22">
        <v>1941848</v>
      </c>
      <c r="N37" s="22">
        <v>4295524</v>
      </c>
      <c r="O37" s="22"/>
      <c r="P37" s="22"/>
      <c r="Q37" s="22"/>
      <c r="R37" s="22"/>
      <c r="S37" s="22"/>
      <c r="T37" s="22"/>
      <c r="U37" s="22"/>
      <c r="V37" s="22"/>
      <c r="W37" s="22">
        <v>7596468</v>
      </c>
      <c r="X37" s="22">
        <v>7596468</v>
      </c>
      <c r="Y37" s="22"/>
      <c r="Z37" s="23"/>
      <c r="AA37" s="20">
        <v>10492400</v>
      </c>
    </row>
    <row r="38" spans="1:27" ht="13.5" x14ac:dyDescent="0.25">
      <c r="A38" s="19" t="s">
        <v>64</v>
      </c>
      <c r="B38" s="15" t="s">
        <v>32</v>
      </c>
      <c r="C38" s="20">
        <v>-1650000</v>
      </c>
      <c r="D38" s="20"/>
      <c r="E38" s="21">
        <v>7691000</v>
      </c>
      <c r="F38" s="22">
        <v>7682800</v>
      </c>
      <c r="G38" s="22">
        <v>640917</v>
      </c>
      <c r="H38" s="22">
        <v>637797</v>
      </c>
      <c r="I38" s="22">
        <v>640917</v>
      </c>
      <c r="J38" s="22">
        <v>1919631</v>
      </c>
      <c r="K38" s="22">
        <v>640917</v>
      </c>
      <c r="L38" s="22">
        <v>640917</v>
      </c>
      <c r="M38" s="22">
        <v>640917</v>
      </c>
      <c r="N38" s="22">
        <v>1922751</v>
      </c>
      <c r="O38" s="22"/>
      <c r="P38" s="22"/>
      <c r="Q38" s="22"/>
      <c r="R38" s="22"/>
      <c r="S38" s="22"/>
      <c r="T38" s="22"/>
      <c r="U38" s="22"/>
      <c r="V38" s="22"/>
      <c r="W38" s="22">
        <v>3842382</v>
      </c>
      <c r="X38" s="22">
        <v>3842382</v>
      </c>
      <c r="Y38" s="22"/>
      <c r="Z38" s="23"/>
      <c r="AA38" s="20">
        <v>7682800</v>
      </c>
    </row>
    <row r="39" spans="1:27" ht="13.5" x14ac:dyDescent="0.25">
      <c r="A39" s="19" t="s">
        <v>65</v>
      </c>
      <c r="B39" s="15" t="s">
        <v>32</v>
      </c>
      <c r="C39" s="20">
        <v>1627418</v>
      </c>
      <c r="D39" s="20"/>
      <c r="E39" s="21">
        <v>1893400</v>
      </c>
      <c r="F39" s="22">
        <v>1893400</v>
      </c>
      <c r="G39" s="22">
        <v>157783</v>
      </c>
      <c r="H39" s="22">
        <v>117910</v>
      </c>
      <c r="I39" s="22">
        <v>133399</v>
      </c>
      <c r="J39" s="22">
        <v>409092</v>
      </c>
      <c r="K39" s="22">
        <v>137848</v>
      </c>
      <c r="L39" s="22">
        <v>133399</v>
      </c>
      <c r="M39" s="22">
        <v>137846</v>
      </c>
      <c r="N39" s="22">
        <v>409093</v>
      </c>
      <c r="O39" s="22"/>
      <c r="P39" s="22"/>
      <c r="Q39" s="22"/>
      <c r="R39" s="22"/>
      <c r="S39" s="22"/>
      <c r="T39" s="22"/>
      <c r="U39" s="22"/>
      <c r="V39" s="22"/>
      <c r="W39" s="22">
        <v>818185</v>
      </c>
      <c r="X39" s="22">
        <v>818185</v>
      </c>
      <c r="Y39" s="22"/>
      <c r="Z39" s="23"/>
      <c r="AA39" s="20">
        <v>1893400</v>
      </c>
    </row>
    <row r="40" spans="1:27" ht="13.5" x14ac:dyDescent="0.25">
      <c r="A40" s="19" t="s">
        <v>40</v>
      </c>
      <c r="B40" s="15" t="s">
        <v>32</v>
      </c>
      <c r="C40" s="20">
        <v>159929</v>
      </c>
      <c r="D40" s="20"/>
      <c r="E40" s="21">
        <v>235600</v>
      </c>
      <c r="F40" s="22">
        <v>286500</v>
      </c>
      <c r="G40" s="22">
        <v>26784</v>
      </c>
      <c r="H40" s="22">
        <v>17908</v>
      </c>
      <c r="I40" s="22">
        <v>17330</v>
      </c>
      <c r="J40" s="22">
        <v>62022</v>
      </c>
      <c r="K40" s="22">
        <v>17908</v>
      </c>
      <c r="L40" s="22">
        <v>17326</v>
      </c>
      <c r="M40" s="22">
        <v>43448</v>
      </c>
      <c r="N40" s="22">
        <v>78682</v>
      </c>
      <c r="O40" s="22"/>
      <c r="P40" s="22"/>
      <c r="Q40" s="22"/>
      <c r="R40" s="22"/>
      <c r="S40" s="22"/>
      <c r="T40" s="22"/>
      <c r="U40" s="22"/>
      <c r="V40" s="22"/>
      <c r="W40" s="22">
        <v>140704</v>
      </c>
      <c r="X40" s="22">
        <v>140704</v>
      </c>
      <c r="Y40" s="22"/>
      <c r="Z40" s="23"/>
      <c r="AA40" s="20">
        <v>286500</v>
      </c>
    </row>
    <row r="41" spans="1:27" ht="13.5" x14ac:dyDescent="0.25">
      <c r="A41" s="19" t="s">
        <v>66</v>
      </c>
      <c r="B41" s="15" t="s">
        <v>32</v>
      </c>
      <c r="C41" s="20">
        <v>2656992</v>
      </c>
      <c r="D41" s="20"/>
      <c r="E41" s="21">
        <v>2141500</v>
      </c>
      <c r="F41" s="22">
        <v>2139300</v>
      </c>
      <c r="G41" s="22"/>
      <c r="H41" s="22">
        <v>141607</v>
      </c>
      <c r="I41" s="22">
        <v>297896</v>
      </c>
      <c r="J41" s="22">
        <v>439503</v>
      </c>
      <c r="K41" s="22">
        <v>141607</v>
      </c>
      <c r="L41" s="22">
        <v>272427</v>
      </c>
      <c r="M41" s="22">
        <v>46238</v>
      </c>
      <c r="N41" s="22">
        <v>460272</v>
      </c>
      <c r="O41" s="22"/>
      <c r="P41" s="22"/>
      <c r="Q41" s="22"/>
      <c r="R41" s="22"/>
      <c r="S41" s="22"/>
      <c r="T41" s="22"/>
      <c r="U41" s="22"/>
      <c r="V41" s="22"/>
      <c r="W41" s="22">
        <v>899775</v>
      </c>
      <c r="X41" s="22">
        <v>899775</v>
      </c>
      <c r="Y41" s="22"/>
      <c r="Z41" s="23"/>
      <c r="AA41" s="20">
        <v>2139300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1575718</v>
      </c>
      <c r="D43" s="20"/>
      <c r="E43" s="21"/>
      <c r="F43" s="22"/>
      <c r="G43" s="22">
        <v>170744</v>
      </c>
      <c r="H43" s="22">
        <v>172523</v>
      </c>
      <c r="I43" s="22">
        <v>138798</v>
      </c>
      <c r="J43" s="22">
        <v>482065</v>
      </c>
      <c r="K43" s="22">
        <v>184902</v>
      </c>
      <c r="L43" s="22">
        <v>190474</v>
      </c>
      <c r="M43" s="22">
        <v>197171</v>
      </c>
      <c r="N43" s="22">
        <v>572547</v>
      </c>
      <c r="O43" s="22"/>
      <c r="P43" s="22"/>
      <c r="Q43" s="22"/>
      <c r="R43" s="22"/>
      <c r="S43" s="22"/>
      <c r="T43" s="22"/>
      <c r="U43" s="22"/>
      <c r="V43" s="22"/>
      <c r="W43" s="22">
        <v>1054612</v>
      </c>
      <c r="X43" s="22">
        <v>1054612</v>
      </c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18140997</v>
      </c>
      <c r="D44" s="20"/>
      <c r="E44" s="21">
        <v>17508700</v>
      </c>
      <c r="F44" s="22">
        <v>18204600</v>
      </c>
      <c r="G44" s="22">
        <v>-3355405</v>
      </c>
      <c r="H44" s="22">
        <v>253575</v>
      </c>
      <c r="I44" s="22">
        <v>243262</v>
      </c>
      <c r="J44" s="22">
        <v>-2858568</v>
      </c>
      <c r="K44" s="22">
        <v>297994</v>
      </c>
      <c r="L44" s="22">
        <v>4795561</v>
      </c>
      <c r="M44" s="22">
        <v>1219613</v>
      </c>
      <c r="N44" s="22">
        <v>6313168</v>
      </c>
      <c r="O44" s="22"/>
      <c r="P44" s="22"/>
      <c r="Q44" s="22"/>
      <c r="R44" s="22"/>
      <c r="S44" s="22"/>
      <c r="T44" s="22"/>
      <c r="U44" s="22"/>
      <c r="V44" s="22"/>
      <c r="W44" s="22">
        <v>3454600</v>
      </c>
      <c r="X44" s="22">
        <v>3454600</v>
      </c>
      <c r="Y44" s="22"/>
      <c r="Z44" s="23"/>
      <c r="AA44" s="20">
        <v>18204600</v>
      </c>
    </row>
    <row r="45" spans="1:27" ht="13.5" x14ac:dyDescent="0.25">
      <c r="A45" s="19" t="s">
        <v>70</v>
      </c>
      <c r="B45" s="15" t="s">
        <v>32</v>
      </c>
      <c r="C45" s="20">
        <v>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138858164</v>
      </c>
      <c r="D47" s="29">
        <f t="shared" ref="D47:Y47" si="1">SUM(D34:D46)</f>
        <v>0</v>
      </c>
      <c r="E47" s="30">
        <f t="shared" si="1"/>
        <v>145370000</v>
      </c>
      <c r="F47" s="31">
        <f t="shared" si="1"/>
        <v>144847500</v>
      </c>
      <c r="G47" s="31">
        <f t="shared" si="1"/>
        <v>7974526</v>
      </c>
      <c r="H47" s="31">
        <f t="shared" si="1"/>
        <v>11237803</v>
      </c>
      <c r="I47" s="31">
        <f t="shared" si="1"/>
        <v>11276865</v>
      </c>
      <c r="J47" s="31">
        <f t="shared" si="1"/>
        <v>30489194</v>
      </c>
      <c r="K47" s="31">
        <f t="shared" si="1"/>
        <v>10886145</v>
      </c>
      <c r="L47" s="31">
        <f t="shared" si="1"/>
        <v>16243584</v>
      </c>
      <c r="M47" s="31">
        <f t="shared" si="1"/>
        <v>13701821</v>
      </c>
      <c r="N47" s="31">
        <f t="shared" si="1"/>
        <v>40831550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71320744</v>
      </c>
      <c r="X47" s="31">
        <f t="shared" si="1"/>
        <v>71320744</v>
      </c>
      <c r="Y47" s="31">
        <f t="shared" si="1"/>
        <v>0</v>
      </c>
      <c r="Z47" s="32">
        <f>+IF(X47&lt;&gt;0,+(Y47/X47)*100,0)</f>
        <v>0</v>
      </c>
      <c r="AA47" s="29">
        <f>SUM(AA34:AA46)</f>
        <v>144847500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64907704</v>
      </c>
      <c r="D48" s="39">
        <f t="shared" si="2"/>
        <v>0</v>
      </c>
      <c r="E48" s="40">
        <f t="shared" si="2"/>
        <v>72268600</v>
      </c>
      <c r="F48" s="41">
        <f t="shared" si="2"/>
        <v>72568200</v>
      </c>
      <c r="G48" s="41">
        <f t="shared" si="2"/>
        <v>43266036</v>
      </c>
      <c r="H48" s="41">
        <f t="shared" si="2"/>
        <v>-1828301</v>
      </c>
      <c r="I48" s="41">
        <f t="shared" si="2"/>
        <v>-707321</v>
      </c>
      <c r="J48" s="41">
        <f t="shared" si="2"/>
        <v>40730414</v>
      </c>
      <c r="K48" s="41">
        <f t="shared" si="2"/>
        <v>-1031306</v>
      </c>
      <c r="L48" s="41">
        <f t="shared" si="2"/>
        <v>-6121094</v>
      </c>
      <c r="M48" s="41">
        <f t="shared" si="2"/>
        <v>29340127</v>
      </c>
      <c r="N48" s="41">
        <f t="shared" si="2"/>
        <v>22187727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62918141</v>
      </c>
      <c r="X48" s="41">
        <f t="shared" si="2"/>
        <v>62918141</v>
      </c>
      <c r="Y48" s="41">
        <f t="shared" si="2"/>
        <v>0</v>
      </c>
      <c r="Z48" s="42">
        <f>+IF(X48&lt;&gt;0,+(Y48/X48)*100,0)</f>
        <v>0</v>
      </c>
      <c r="AA48" s="39">
        <f>+AA32-AA47</f>
        <v>72568200</v>
      </c>
    </row>
    <row r="49" spans="1:27" ht="25.5" x14ac:dyDescent="0.25">
      <c r="A49" s="43" t="s">
        <v>74</v>
      </c>
      <c r="B49" s="15" t="s">
        <v>32</v>
      </c>
      <c r="C49" s="20">
        <v>1805946</v>
      </c>
      <c r="D49" s="20"/>
      <c r="E49" s="21">
        <v>10724000</v>
      </c>
      <c r="F49" s="22">
        <v>6024000</v>
      </c>
      <c r="G49" s="22"/>
      <c r="H49" s="22"/>
      <c r="I49" s="22">
        <v>1936068</v>
      </c>
      <c r="J49" s="22">
        <v>1936068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1936068</v>
      </c>
      <c r="X49" s="22">
        <v>1936068</v>
      </c>
      <c r="Y49" s="22"/>
      <c r="Z49" s="23"/>
      <c r="AA49" s="20">
        <v>6024000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66713650</v>
      </c>
      <c r="D51" s="48">
        <f t="shared" si="3"/>
        <v>0</v>
      </c>
      <c r="E51" s="49">
        <f t="shared" si="3"/>
        <v>82992600</v>
      </c>
      <c r="F51" s="50">
        <f t="shared" si="3"/>
        <v>78592200</v>
      </c>
      <c r="G51" s="50">
        <f t="shared" si="3"/>
        <v>43266036</v>
      </c>
      <c r="H51" s="50">
        <f t="shared" si="3"/>
        <v>-1828301</v>
      </c>
      <c r="I51" s="50">
        <f t="shared" si="3"/>
        <v>1228747</v>
      </c>
      <c r="J51" s="50">
        <f t="shared" si="3"/>
        <v>42666482</v>
      </c>
      <c r="K51" s="50">
        <f t="shared" si="3"/>
        <v>-1031306</v>
      </c>
      <c r="L51" s="50">
        <f t="shared" si="3"/>
        <v>-6121094</v>
      </c>
      <c r="M51" s="50">
        <f t="shared" si="3"/>
        <v>29340127</v>
      </c>
      <c r="N51" s="50">
        <f t="shared" si="3"/>
        <v>22187727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64854209</v>
      </c>
      <c r="X51" s="50">
        <f t="shared" si="3"/>
        <v>64854209</v>
      </c>
      <c r="Y51" s="50">
        <f t="shared" si="3"/>
        <v>0</v>
      </c>
      <c r="Z51" s="51">
        <f>+IF(X51&lt;&gt;0,+(Y51/X51)*100,0)</f>
        <v>0</v>
      </c>
      <c r="AA51" s="48">
        <f>SUM(AA48:AA50)</f>
        <v>78592200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66713650</v>
      </c>
      <c r="D53" s="54">
        <f>+D51-D52</f>
        <v>0</v>
      </c>
      <c r="E53" s="55">
        <f t="shared" si="4"/>
        <v>82992600</v>
      </c>
      <c r="F53" s="56">
        <f t="shared" si="4"/>
        <v>78592200</v>
      </c>
      <c r="G53" s="56">
        <f t="shared" si="4"/>
        <v>43266036</v>
      </c>
      <c r="H53" s="56">
        <f t="shared" si="4"/>
        <v>-1828301</v>
      </c>
      <c r="I53" s="56">
        <f t="shared" si="4"/>
        <v>1228747</v>
      </c>
      <c r="J53" s="56">
        <f t="shared" si="4"/>
        <v>42666482</v>
      </c>
      <c r="K53" s="56">
        <f t="shared" si="4"/>
        <v>-1031306</v>
      </c>
      <c r="L53" s="56">
        <f t="shared" si="4"/>
        <v>-6121094</v>
      </c>
      <c r="M53" s="56">
        <f t="shared" si="4"/>
        <v>29340127</v>
      </c>
      <c r="N53" s="56">
        <f t="shared" si="4"/>
        <v>22187727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64854209</v>
      </c>
      <c r="X53" s="56">
        <f t="shared" si="4"/>
        <v>64854209</v>
      </c>
      <c r="Y53" s="56">
        <f t="shared" si="4"/>
        <v>0</v>
      </c>
      <c r="Z53" s="57">
        <f>+IF(X53&lt;&gt;0,+(Y53/X53)*100,0)</f>
        <v>0</v>
      </c>
      <c r="AA53" s="54">
        <f>+AA51-AA52</f>
        <v>78592200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66713650</v>
      </c>
      <c r="D56" s="48">
        <f>SUM(D53:D55)</f>
        <v>0</v>
      </c>
      <c r="E56" s="49">
        <f t="shared" si="5"/>
        <v>82992600</v>
      </c>
      <c r="F56" s="50">
        <f t="shared" si="5"/>
        <v>78592200</v>
      </c>
      <c r="G56" s="50">
        <f t="shared" si="5"/>
        <v>43266036</v>
      </c>
      <c r="H56" s="50">
        <f t="shared" si="5"/>
        <v>-1828301</v>
      </c>
      <c r="I56" s="50">
        <f t="shared" si="5"/>
        <v>1228747</v>
      </c>
      <c r="J56" s="50">
        <f t="shared" si="5"/>
        <v>42666482</v>
      </c>
      <c r="K56" s="50">
        <f t="shared" si="5"/>
        <v>-1031306</v>
      </c>
      <c r="L56" s="50">
        <f t="shared" si="5"/>
        <v>-6121094</v>
      </c>
      <c r="M56" s="50">
        <f t="shared" si="5"/>
        <v>29340127</v>
      </c>
      <c r="N56" s="50">
        <f t="shared" si="5"/>
        <v>22187727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64854209</v>
      </c>
      <c r="X56" s="50">
        <f t="shared" si="5"/>
        <v>64854209</v>
      </c>
      <c r="Y56" s="50">
        <f t="shared" si="5"/>
        <v>0</v>
      </c>
      <c r="Z56" s="51">
        <f>+IF(X56&lt;&gt;0,+(Y56/X56)*100,0)</f>
        <v>0</v>
      </c>
      <c r="AA56" s="48">
        <f>SUM(AA53:AA55)</f>
        <v>78592200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66713650</v>
      </c>
      <c r="D59" s="65">
        <f>SUM(D56:D58)</f>
        <v>0</v>
      </c>
      <c r="E59" s="66">
        <f t="shared" si="6"/>
        <v>82992600</v>
      </c>
      <c r="F59" s="67">
        <f t="shared" si="6"/>
        <v>78592200</v>
      </c>
      <c r="G59" s="67">
        <f t="shared" si="6"/>
        <v>43266036</v>
      </c>
      <c r="H59" s="67">
        <f t="shared" si="6"/>
        <v>-1828301</v>
      </c>
      <c r="I59" s="67">
        <f t="shared" si="6"/>
        <v>1228747</v>
      </c>
      <c r="J59" s="67">
        <f t="shared" si="6"/>
        <v>42666482</v>
      </c>
      <c r="K59" s="67">
        <f t="shared" si="6"/>
        <v>-1031306</v>
      </c>
      <c r="L59" s="67">
        <f t="shared" si="6"/>
        <v>-6121094</v>
      </c>
      <c r="M59" s="67">
        <f t="shared" si="6"/>
        <v>29340127</v>
      </c>
      <c r="N59" s="67">
        <f t="shared" si="6"/>
        <v>22187727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64854209</v>
      </c>
      <c r="X59" s="67">
        <f t="shared" si="6"/>
        <v>64854209</v>
      </c>
      <c r="Y59" s="67">
        <f t="shared" si="6"/>
        <v>0</v>
      </c>
      <c r="Z59" s="68">
        <f>+IF(X59&lt;&gt;0,+(Y59/X59)*100,0)</f>
        <v>0</v>
      </c>
      <c r="AA59" s="65">
        <f>SUM(AA56:AA58)</f>
        <v>78592200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14869348</v>
      </c>
      <c r="D9" s="20"/>
      <c r="E9" s="21">
        <v>15209920</v>
      </c>
      <c r="F9" s="22">
        <v>15209920</v>
      </c>
      <c r="G9" s="22">
        <v>1307653</v>
      </c>
      <c r="H9" s="22">
        <v>1308719</v>
      </c>
      <c r="I9" s="22">
        <v>1306882</v>
      </c>
      <c r="J9" s="22">
        <v>3923254</v>
      </c>
      <c r="K9" s="22">
        <v>1309612</v>
      </c>
      <c r="L9" s="22">
        <v>1317768</v>
      </c>
      <c r="M9" s="22">
        <v>1312919</v>
      </c>
      <c r="N9" s="22">
        <v>3940299</v>
      </c>
      <c r="O9" s="22"/>
      <c r="P9" s="22"/>
      <c r="Q9" s="22"/>
      <c r="R9" s="22"/>
      <c r="S9" s="22"/>
      <c r="T9" s="22"/>
      <c r="U9" s="22"/>
      <c r="V9" s="22"/>
      <c r="W9" s="22">
        <v>7863553</v>
      </c>
      <c r="X9" s="22">
        <v>7604958</v>
      </c>
      <c r="Y9" s="22">
        <v>258595</v>
      </c>
      <c r="Z9" s="23">
        <v>3.4003475101374656</v>
      </c>
      <c r="AA9" s="20">
        <v>15209920</v>
      </c>
    </row>
    <row r="10" spans="1:27" ht="13.5" x14ac:dyDescent="0.25">
      <c r="A10" s="19" t="s">
        <v>38</v>
      </c>
      <c r="B10" s="15" t="s">
        <v>32</v>
      </c>
      <c r="C10" s="20">
        <v>47495</v>
      </c>
      <c r="D10" s="20"/>
      <c r="E10" s="21">
        <v>53000</v>
      </c>
      <c r="F10" s="22">
        <v>53000</v>
      </c>
      <c r="G10" s="22">
        <v>4286</v>
      </c>
      <c r="H10" s="22">
        <v>2925</v>
      </c>
      <c r="I10" s="22">
        <v>3345</v>
      </c>
      <c r="J10" s="22">
        <v>10556</v>
      </c>
      <c r="K10" s="22">
        <v>3738</v>
      </c>
      <c r="L10" s="22">
        <v>1002</v>
      </c>
      <c r="M10" s="22"/>
      <c r="N10" s="22">
        <v>4740</v>
      </c>
      <c r="O10" s="22"/>
      <c r="P10" s="22"/>
      <c r="Q10" s="22"/>
      <c r="R10" s="22"/>
      <c r="S10" s="22"/>
      <c r="T10" s="22"/>
      <c r="U10" s="22"/>
      <c r="V10" s="22"/>
      <c r="W10" s="22">
        <v>15296</v>
      </c>
      <c r="X10" s="22">
        <v>26502</v>
      </c>
      <c r="Y10" s="22">
        <v>-11206</v>
      </c>
      <c r="Z10" s="23">
        <v>-42.283601237642443</v>
      </c>
      <c r="AA10" s="20">
        <v>53000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13040</v>
      </c>
      <c r="H13" s="22">
        <v>157745</v>
      </c>
      <c r="I13" s="22">
        <v>85834</v>
      </c>
      <c r="J13" s="22">
        <v>256619</v>
      </c>
      <c r="K13" s="22">
        <v>88593</v>
      </c>
      <c r="L13" s="22">
        <v>88278</v>
      </c>
      <c r="M13" s="22">
        <v>90445</v>
      </c>
      <c r="N13" s="22">
        <v>267316</v>
      </c>
      <c r="O13" s="22"/>
      <c r="P13" s="22"/>
      <c r="Q13" s="22"/>
      <c r="R13" s="22"/>
      <c r="S13" s="22"/>
      <c r="T13" s="22"/>
      <c r="U13" s="22"/>
      <c r="V13" s="22"/>
      <c r="W13" s="22">
        <v>523935</v>
      </c>
      <c r="X13" s="22"/>
      <c r="Y13" s="22">
        <v>523935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14800310</v>
      </c>
      <c r="D25" s="20"/>
      <c r="E25" s="21">
        <v>13555780</v>
      </c>
      <c r="F25" s="22">
        <v>13555780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6777888</v>
      </c>
      <c r="Y25" s="22">
        <v>-6777888</v>
      </c>
      <c r="Z25" s="23">
        <v>-100</v>
      </c>
      <c r="AA25" s="20">
        <v>13555780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29717153</v>
      </c>
      <c r="D32" s="29">
        <f t="shared" ref="D32:Y32" si="0">SUM(D6:D31)</f>
        <v>0</v>
      </c>
      <c r="E32" s="30">
        <f t="shared" si="0"/>
        <v>28818700</v>
      </c>
      <c r="F32" s="31">
        <f t="shared" si="0"/>
        <v>28818700</v>
      </c>
      <c r="G32" s="31">
        <f t="shared" si="0"/>
        <v>1324979</v>
      </c>
      <c r="H32" s="31">
        <f t="shared" si="0"/>
        <v>1469389</v>
      </c>
      <c r="I32" s="31">
        <f t="shared" si="0"/>
        <v>1396061</v>
      </c>
      <c r="J32" s="31">
        <f t="shared" si="0"/>
        <v>4190429</v>
      </c>
      <c r="K32" s="31">
        <f t="shared" si="0"/>
        <v>1401943</v>
      </c>
      <c r="L32" s="31">
        <f t="shared" si="0"/>
        <v>1407048</v>
      </c>
      <c r="M32" s="31">
        <f t="shared" si="0"/>
        <v>1403364</v>
      </c>
      <c r="N32" s="31">
        <f t="shared" si="0"/>
        <v>4212355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8402784</v>
      </c>
      <c r="X32" s="31">
        <f t="shared" si="0"/>
        <v>14409348</v>
      </c>
      <c r="Y32" s="31">
        <f t="shared" si="0"/>
        <v>-6006564</v>
      </c>
      <c r="Z32" s="32">
        <f>+IF(X32&lt;&gt;0,+(Y32/X32)*100,0)</f>
        <v>-41.685189364570832</v>
      </c>
      <c r="AA32" s="29">
        <f>SUM(AA6:AA31)</f>
        <v>28818700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14574092</v>
      </c>
      <c r="D34" s="20"/>
      <c r="E34" s="21">
        <v>15381490</v>
      </c>
      <c r="F34" s="22">
        <v>15381490</v>
      </c>
      <c r="G34" s="22"/>
      <c r="H34" s="22">
        <v>2518104</v>
      </c>
      <c r="I34" s="22">
        <v>1140531</v>
      </c>
      <c r="J34" s="22">
        <v>3658635</v>
      </c>
      <c r="K34" s="22">
        <v>1126804</v>
      </c>
      <c r="L34" s="22">
        <v>1168773</v>
      </c>
      <c r="M34" s="22">
        <v>1638813</v>
      </c>
      <c r="N34" s="22">
        <v>3934390</v>
      </c>
      <c r="O34" s="22"/>
      <c r="P34" s="22"/>
      <c r="Q34" s="22"/>
      <c r="R34" s="22"/>
      <c r="S34" s="22"/>
      <c r="T34" s="22"/>
      <c r="U34" s="22"/>
      <c r="V34" s="22"/>
      <c r="W34" s="22">
        <v>7593025</v>
      </c>
      <c r="X34" s="22">
        <v>7690752</v>
      </c>
      <c r="Y34" s="22">
        <v>-97727</v>
      </c>
      <c r="Z34" s="23">
        <v>-1.2707079879834897</v>
      </c>
      <c r="AA34" s="20">
        <v>15381490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2991401</v>
      </c>
      <c r="D37" s="20"/>
      <c r="E37" s="21">
        <v>3056700</v>
      </c>
      <c r="F37" s="22">
        <v>3056700</v>
      </c>
      <c r="G37" s="22">
        <v>105977</v>
      </c>
      <c r="H37" s="22">
        <v>119045</v>
      </c>
      <c r="I37" s="22">
        <v>94530</v>
      </c>
      <c r="J37" s="22">
        <v>319552</v>
      </c>
      <c r="K37" s="22">
        <v>360863</v>
      </c>
      <c r="L37" s="22">
        <v>86749</v>
      </c>
      <c r="M37" s="22">
        <v>234951</v>
      </c>
      <c r="N37" s="22">
        <v>682563</v>
      </c>
      <c r="O37" s="22"/>
      <c r="P37" s="22"/>
      <c r="Q37" s="22"/>
      <c r="R37" s="22"/>
      <c r="S37" s="22"/>
      <c r="T37" s="22"/>
      <c r="U37" s="22"/>
      <c r="V37" s="22"/>
      <c r="W37" s="22">
        <v>1002115</v>
      </c>
      <c r="X37" s="22">
        <v>1528356</v>
      </c>
      <c r="Y37" s="22">
        <v>-526241</v>
      </c>
      <c r="Z37" s="23">
        <v>-34.431833944447497</v>
      </c>
      <c r="AA37" s="20">
        <v>3056700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9996844</v>
      </c>
      <c r="D41" s="20"/>
      <c r="E41" s="21">
        <v>9670350</v>
      </c>
      <c r="F41" s="22">
        <v>9670350</v>
      </c>
      <c r="G41" s="22">
        <v>2000</v>
      </c>
      <c r="H41" s="22">
        <v>1381725</v>
      </c>
      <c r="I41" s="22">
        <v>716147</v>
      </c>
      <c r="J41" s="22">
        <v>2099872</v>
      </c>
      <c r="K41" s="22">
        <v>468900</v>
      </c>
      <c r="L41" s="22">
        <v>1199407</v>
      </c>
      <c r="M41" s="22">
        <v>798403</v>
      </c>
      <c r="N41" s="22">
        <v>2466710</v>
      </c>
      <c r="O41" s="22"/>
      <c r="P41" s="22"/>
      <c r="Q41" s="22"/>
      <c r="R41" s="22"/>
      <c r="S41" s="22"/>
      <c r="T41" s="22"/>
      <c r="U41" s="22"/>
      <c r="V41" s="22"/>
      <c r="W41" s="22">
        <v>4566582</v>
      </c>
      <c r="X41" s="22">
        <v>4835178</v>
      </c>
      <c r="Y41" s="22">
        <v>-268596</v>
      </c>
      <c r="Z41" s="23">
        <v>-5.5550385115087799</v>
      </c>
      <c r="AA41" s="20">
        <v>9670350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1422115</v>
      </c>
      <c r="D44" s="20"/>
      <c r="E44" s="21">
        <v>1591180</v>
      </c>
      <c r="F44" s="22">
        <v>1591180</v>
      </c>
      <c r="G44" s="22">
        <v>34620</v>
      </c>
      <c r="H44" s="22">
        <v>150000</v>
      </c>
      <c r="I44" s="22">
        <v>120739</v>
      </c>
      <c r="J44" s="22">
        <v>305359</v>
      </c>
      <c r="K44" s="22">
        <v>109419</v>
      </c>
      <c r="L44" s="22">
        <v>50000</v>
      </c>
      <c r="M44" s="22">
        <v>1918</v>
      </c>
      <c r="N44" s="22">
        <v>161337</v>
      </c>
      <c r="O44" s="22"/>
      <c r="P44" s="22"/>
      <c r="Q44" s="22"/>
      <c r="R44" s="22"/>
      <c r="S44" s="22"/>
      <c r="T44" s="22"/>
      <c r="U44" s="22"/>
      <c r="V44" s="22"/>
      <c r="W44" s="22">
        <v>466696</v>
      </c>
      <c r="X44" s="22">
        <v>795588</v>
      </c>
      <c r="Y44" s="22">
        <v>-328892</v>
      </c>
      <c r="Z44" s="23">
        <v>-41.339487272306776</v>
      </c>
      <c r="AA44" s="20">
        <v>1591180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28984452</v>
      </c>
      <c r="D47" s="29">
        <f t="shared" ref="D47:Y47" si="1">SUM(D34:D46)</f>
        <v>0</v>
      </c>
      <c r="E47" s="30">
        <f t="shared" si="1"/>
        <v>29699720</v>
      </c>
      <c r="F47" s="31">
        <f t="shared" si="1"/>
        <v>29699720</v>
      </c>
      <c r="G47" s="31">
        <f t="shared" si="1"/>
        <v>142597</v>
      </c>
      <c r="H47" s="31">
        <f t="shared" si="1"/>
        <v>4168874</v>
      </c>
      <c r="I47" s="31">
        <f t="shared" si="1"/>
        <v>2071947</v>
      </c>
      <c r="J47" s="31">
        <f t="shared" si="1"/>
        <v>6383418</v>
      </c>
      <c r="K47" s="31">
        <f t="shared" si="1"/>
        <v>2065986</v>
      </c>
      <c r="L47" s="31">
        <f t="shared" si="1"/>
        <v>2504929</v>
      </c>
      <c r="M47" s="31">
        <f t="shared" si="1"/>
        <v>2674085</v>
      </c>
      <c r="N47" s="31">
        <f t="shared" si="1"/>
        <v>7245000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13628418</v>
      </c>
      <c r="X47" s="31">
        <f t="shared" si="1"/>
        <v>14849874</v>
      </c>
      <c r="Y47" s="31">
        <f t="shared" si="1"/>
        <v>-1221456</v>
      </c>
      <c r="Z47" s="32">
        <f>+IF(X47&lt;&gt;0,+(Y47/X47)*100,0)</f>
        <v>-8.2253627202493433</v>
      </c>
      <c r="AA47" s="29">
        <f>SUM(AA34:AA46)</f>
        <v>29699720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732701</v>
      </c>
      <c r="D48" s="39">
        <f t="shared" si="2"/>
        <v>0</v>
      </c>
      <c r="E48" s="40">
        <f t="shared" si="2"/>
        <v>-881020</v>
      </c>
      <c r="F48" s="41">
        <f t="shared" si="2"/>
        <v>-881020</v>
      </c>
      <c r="G48" s="41">
        <f t="shared" si="2"/>
        <v>1182382</v>
      </c>
      <c r="H48" s="41">
        <f t="shared" si="2"/>
        <v>-2699485</v>
      </c>
      <c r="I48" s="41">
        <f t="shared" si="2"/>
        <v>-675886</v>
      </c>
      <c r="J48" s="41">
        <f t="shared" si="2"/>
        <v>-2192989</v>
      </c>
      <c r="K48" s="41">
        <f t="shared" si="2"/>
        <v>-664043</v>
      </c>
      <c r="L48" s="41">
        <f t="shared" si="2"/>
        <v>-1097881</v>
      </c>
      <c r="M48" s="41">
        <f t="shared" si="2"/>
        <v>-1270721</v>
      </c>
      <c r="N48" s="41">
        <f t="shared" si="2"/>
        <v>-3032645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-5225634</v>
      </c>
      <c r="X48" s="41">
        <f t="shared" si="2"/>
        <v>-440526</v>
      </c>
      <c r="Y48" s="41">
        <f t="shared" si="2"/>
        <v>-4785108</v>
      </c>
      <c r="Z48" s="42">
        <f>+IF(X48&lt;&gt;0,+(Y48/X48)*100,0)</f>
        <v>1086.2260116315495</v>
      </c>
      <c r="AA48" s="39">
        <f>+AA32-AA47</f>
        <v>-881020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732701</v>
      </c>
      <c r="D51" s="48">
        <f t="shared" si="3"/>
        <v>0</v>
      </c>
      <c r="E51" s="49">
        <f t="shared" si="3"/>
        <v>-881020</v>
      </c>
      <c r="F51" s="50">
        <f t="shared" si="3"/>
        <v>-881020</v>
      </c>
      <c r="G51" s="50">
        <f t="shared" si="3"/>
        <v>1182382</v>
      </c>
      <c r="H51" s="50">
        <f t="shared" si="3"/>
        <v>-2699485</v>
      </c>
      <c r="I51" s="50">
        <f t="shared" si="3"/>
        <v>-675886</v>
      </c>
      <c r="J51" s="50">
        <f t="shared" si="3"/>
        <v>-2192989</v>
      </c>
      <c r="K51" s="50">
        <f t="shared" si="3"/>
        <v>-664043</v>
      </c>
      <c r="L51" s="50">
        <f t="shared" si="3"/>
        <v>-1097881</v>
      </c>
      <c r="M51" s="50">
        <f t="shared" si="3"/>
        <v>-1270721</v>
      </c>
      <c r="N51" s="50">
        <f t="shared" si="3"/>
        <v>-3032645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-5225634</v>
      </c>
      <c r="X51" s="50">
        <f t="shared" si="3"/>
        <v>-440526</v>
      </c>
      <c r="Y51" s="50">
        <f t="shared" si="3"/>
        <v>-4785108</v>
      </c>
      <c r="Z51" s="51">
        <f>+IF(X51&lt;&gt;0,+(Y51/X51)*100,0)</f>
        <v>1086.2260116315495</v>
      </c>
      <c r="AA51" s="48">
        <f>SUM(AA48:AA50)</f>
        <v>-881020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732701</v>
      </c>
      <c r="D53" s="54">
        <f>+D51-D52</f>
        <v>0</v>
      </c>
      <c r="E53" s="55">
        <f t="shared" si="4"/>
        <v>-881020</v>
      </c>
      <c r="F53" s="56">
        <f t="shared" si="4"/>
        <v>-881020</v>
      </c>
      <c r="G53" s="56">
        <f t="shared" si="4"/>
        <v>1182382</v>
      </c>
      <c r="H53" s="56">
        <f t="shared" si="4"/>
        <v>-2699485</v>
      </c>
      <c r="I53" s="56">
        <f t="shared" si="4"/>
        <v>-675886</v>
      </c>
      <c r="J53" s="56">
        <f t="shared" si="4"/>
        <v>-2192989</v>
      </c>
      <c r="K53" s="56">
        <f t="shared" si="4"/>
        <v>-664043</v>
      </c>
      <c r="L53" s="56">
        <f t="shared" si="4"/>
        <v>-1097881</v>
      </c>
      <c r="M53" s="56">
        <f t="shared" si="4"/>
        <v>-1270721</v>
      </c>
      <c r="N53" s="56">
        <f t="shared" si="4"/>
        <v>-3032645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-5225634</v>
      </c>
      <c r="X53" s="56">
        <f t="shared" si="4"/>
        <v>-440526</v>
      </c>
      <c r="Y53" s="56">
        <f t="shared" si="4"/>
        <v>-4785108</v>
      </c>
      <c r="Z53" s="57">
        <f>+IF(X53&lt;&gt;0,+(Y53/X53)*100,0)</f>
        <v>1086.2260116315495</v>
      </c>
      <c r="AA53" s="54">
        <f>+AA51-AA52</f>
        <v>-881020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732701</v>
      </c>
      <c r="D56" s="48">
        <f>SUM(D53:D55)</f>
        <v>0</v>
      </c>
      <c r="E56" s="49">
        <f t="shared" si="5"/>
        <v>-881020</v>
      </c>
      <c r="F56" s="50">
        <f t="shared" si="5"/>
        <v>-881020</v>
      </c>
      <c r="G56" s="50">
        <f t="shared" si="5"/>
        <v>1182382</v>
      </c>
      <c r="H56" s="50">
        <f t="shared" si="5"/>
        <v>-2699485</v>
      </c>
      <c r="I56" s="50">
        <f t="shared" si="5"/>
        <v>-675886</v>
      </c>
      <c r="J56" s="50">
        <f t="shared" si="5"/>
        <v>-2192989</v>
      </c>
      <c r="K56" s="50">
        <f t="shared" si="5"/>
        <v>-664043</v>
      </c>
      <c r="L56" s="50">
        <f t="shared" si="5"/>
        <v>-1097881</v>
      </c>
      <c r="M56" s="50">
        <f t="shared" si="5"/>
        <v>-1270721</v>
      </c>
      <c r="N56" s="50">
        <f t="shared" si="5"/>
        <v>-3032645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-5225634</v>
      </c>
      <c r="X56" s="50">
        <f t="shared" si="5"/>
        <v>-440526</v>
      </c>
      <c r="Y56" s="50">
        <f t="shared" si="5"/>
        <v>-4785108</v>
      </c>
      <c r="Z56" s="51">
        <f>+IF(X56&lt;&gt;0,+(Y56/X56)*100,0)</f>
        <v>1086.2260116315495</v>
      </c>
      <c r="AA56" s="48">
        <f>SUM(AA53:AA55)</f>
        <v>-881020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732701</v>
      </c>
      <c r="D59" s="65">
        <f>SUM(D56:D58)</f>
        <v>0</v>
      </c>
      <c r="E59" s="66">
        <f t="shared" si="6"/>
        <v>-881020</v>
      </c>
      <c r="F59" s="67">
        <f t="shared" si="6"/>
        <v>-881020</v>
      </c>
      <c r="G59" s="67">
        <f t="shared" si="6"/>
        <v>1182382</v>
      </c>
      <c r="H59" s="67">
        <f t="shared" si="6"/>
        <v>-2699485</v>
      </c>
      <c r="I59" s="67">
        <f t="shared" si="6"/>
        <v>-675886</v>
      </c>
      <c r="J59" s="67">
        <f t="shared" si="6"/>
        <v>-2192989</v>
      </c>
      <c r="K59" s="67">
        <f t="shared" si="6"/>
        <v>-664043</v>
      </c>
      <c r="L59" s="67">
        <f t="shared" si="6"/>
        <v>-1097881</v>
      </c>
      <c r="M59" s="67">
        <f t="shared" si="6"/>
        <v>-1270721</v>
      </c>
      <c r="N59" s="67">
        <f t="shared" si="6"/>
        <v>-3032645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-5225634</v>
      </c>
      <c r="X59" s="67">
        <f t="shared" si="6"/>
        <v>-440526</v>
      </c>
      <c r="Y59" s="67">
        <f t="shared" si="6"/>
        <v>-4785108</v>
      </c>
      <c r="Z59" s="68">
        <f>+IF(X59&lt;&gt;0,+(Y59/X59)*100,0)</f>
        <v>1086.2260116315495</v>
      </c>
      <c r="AA59" s="65">
        <f>SUM(AA56:AA58)</f>
        <v>-881020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1853489</v>
      </c>
      <c r="D9" s="20"/>
      <c r="E9" s="21">
        <v>2060662</v>
      </c>
      <c r="F9" s="22">
        <v>2060662</v>
      </c>
      <c r="G9" s="22">
        <v>166783</v>
      </c>
      <c r="H9" s="22">
        <v>167090</v>
      </c>
      <c r="I9" s="22">
        <v>165382</v>
      </c>
      <c r="J9" s="22">
        <v>499255</v>
      </c>
      <c r="K9" s="22">
        <v>167800</v>
      </c>
      <c r="L9" s="22">
        <v>167708</v>
      </c>
      <c r="M9" s="22">
        <v>167616</v>
      </c>
      <c r="N9" s="22">
        <v>503124</v>
      </c>
      <c r="O9" s="22"/>
      <c r="P9" s="22"/>
      <c r="Q9" s="22"/>
      <c r="R9" s="22"/>
      <c r="S9" s="22"/>
      <c r="T9" s="22"/>
      <c r="U9" s="22"/>
      <c r="V9" s="22"/>
      <c r="W9" s="22">
        <v>1002379</v>
      </c>
      <c r="X9" s="22">
        <v>1030332</v>
      </c>
      <c r="Y9" s="22">
        <v>-27953</v>
      </c>
      <c r="Z9" s="23">
        <v>-2.7130090106878173</v>
      </c>
      <c r="AA9" s="20">
        <v>2060662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47980</v>
      </c>
      <c r="F10" s="22">
        <v>47980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23988</v>
      </c>
      <c r="Y10" s="22">
        <v>-23988</v>
      </c>
      <c r="Z10" s="23">
        <v>-100</v>
      </c>
      <c r="AA10" s="20">
        <v>47980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1853489</v>
      </c>
      <c r="D32" s="29">
        <f t="shared" ref="D32:Y32" si="0">SUM(D6:D31)</f>
        <v>0</v>
      </c>
      <c r="E32" s="30">
        <f t="shared" si="0"/>
        <v>2108642</v>
      </c>
      <c r="F32" s="31">
        <f t="shared" si="0"/>
        <v>2108642</v>
      </c>
      <c r="G32" s="31">
        <f t="shared" si="0"/>
        <v>166783</v>
      </c>
      <c r="H32" s="31">
        <f t="shared" si="0"/>
        <v>167090</v>
      </c>
      <c r="I32" s="31">
        <f t="shared" si="0"/>
        <v>165382</v>
      </c>
      <c r="J32" s="31">
        <f t="shared" si="0"/>
        <v>499255</v>
      </c>
      <c r="K32" s="31">
        <f t="shared" si="0"/>
        <v>167800</v>
      </c>
      <c r="L32" s="31">
        <f t="shared" si="0"/>
        <v>167708</v>
      </c>
      <c r="M32" s="31">
        <f t="shared" si="0"/>
        <v>167616</v>
      </c>
      <c r="N32" s="31">
        <f t="shared" si="0"/>
        <v>503124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1002379</v>
      </c>
      <c r="X32" s="31">
        <f t="shared" si="0"/>
        <v>1054320</v>
      </c>
      <c r="Y32" s="31">
        <f t="shared" si="0"/>
        <v>-51941</v>
      </c>
      <c r="Z32" s="32">
        <f>+IF(X32&lt;&gt;0,+(Y32/X32)*100,0)</f>
        <v>-4.9264929053797708</v>
      </c>
      <c r="AA32" s="29">
        <f>SUM(AA6:AA31)</f>
        <v>2108642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1971416</v>
      </c>
      <c r="D34" s="20"/>
      <c r="E34" s="21">
        <v>1830521</v>
      </c>
      <c r="F34" s="22">
        <v>1830521</v>
      </c>
      <c r="G34" s="22">
        <v>185862</v>
      </c>
      <c r="H34" s="22">
        <v>206097</v>
      </c>
      <c r="I34" s="22">
        <v>150691</v>
      </c>
      <c r="J34" s="22">
        <v>542650</v>
      </c>
      <c r="K34" s="22">
        <v>149176</v>
      </c>
      <c r="L34" s="22">
        <v>145065</v>
      </c>
      <c r="M34" s="22">
        <v>212895</v>
      </c>
      <c r="N34" s="22">
        <v>507136</v>
      </c>
      <c r="O34" s="22"/>
      <c r="P34" s="22"/>
      <c r="Q34" s="22"/>
      <c r="R34" s="22"/>
      <c r="S34" s="22"/>
      <c r="T34" s="22"/>
      <c r="U34" s="22"/>
      <c r="V34" s="22"/>
      <c r="W34" s="22">
        <v>1049786</v>
      </c>
      <c r="X34" s="22">
        <v>915264</v>
      </c>
      <c r="Y34" s="22">
        <v>134522</v>
      </c>
      <c r="Z34" s="23">
        <v>14.697617299489545</v>
      </c>
      <c r="AA34" s="20">
        <v>1830521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391810</v>
      </c>
      <c r="D37" s="20"/>
      <c r="E37" s="21">
        <v>450000</v>
      </c>
      <c r="F37" s="22">
        <v>450000</v>
      </c>
      <c r="G37" s="22"/>
      <c r="H37" s="22"/>
      <c r="I37" s="22"/>
      <c r="J37" s="22"/>
      <c r="K37" s="22">
        <v>29900</v>
      </c>
      <c r="L37" s="22">
        <v>26000</v>
      </c>
      <c r="M37" s="22"/>
      <c r="N37" s="22">
        <v>55900</v>
      </c>
      <c r="O37" s="22"/>
      <c r="P37" s="22"/>
      <c r="Q37" s="22"/>
      <c r="R37" s="22"/>
      <c r="S37" s="22"/>
      <c r="T37" s="22"/>
      <c r="U37" s="22"/>
      <c r="V37" s="22"/>
      <c r="W37" s="22">
        <v>55900</v>
      </c>
      <c r="X37" s="22">
        <v>225000</v>
      </c>
      <c r="Y37" s="22">
        <v>-169100</v>
      </c>
      <c r="Z37" s="23">
        <v>-75.155555555555551</v>
      </c>
      <c r="AA37" s="20">
        <v>450000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3635341</v>
      </c>
      <c r="D41" s="20"/>
      <c r="E41" s="21">
        <v>826087</v>
      </c>
      <c r="F41" s="22">
        <v>826087</v>
      </c>
      <c r="G41" s="22">
        <v>60593</v>
      </c>
      <c r="H41" s="22">
        <v>344770</v>
      </c>
      <c r="I41" s="22">
        <v>77169</v>
      </c>
      <c r="J41" s="22">
        <v>482532</v>
      </c>
      <c r="K41" s="22"/>
      <c r="L41" s="22">
        <v>119179</v>
      </c>
      <c r="M41" s="22">
        <v>172971</v>
      </c>
      <c r="N41" s="22">
        <v>292150</v>
      </c>
      <c r="O41" s="22"/>
      <c r="P41" s="22"/>
      <c r="Q41" s="22"/>
      <c r="R41" s="22"/>
      <c r="S41" s="22"/>
      <c r="T41" s="22"/>
      <c r="U41" s="22"/>
      <c r="V41" s="22"/>
      <c r="W41" s="22">
        <v>774682</v>
      </c>
      <c r="X41" s="22">
        <v>413040</v>
      </c>
      <c r="Y41" s="22">
        <v>361642</v>
      </c>
      <c r="Z41" s="23">
        <v>87.55616889405384</v>
      </c>
      <c r="AA41" s="20">
        <v>826087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915600</v>
      </c>
      <c r="D44" s="20"/>
      <c r="E44" s="21">
        <v>143193</v>
      </c>
      <c r="F44" s="22">
        <v>143193</v>
      </c>
      <c r="G44" s="22">
        <v>1536</v>
      </c>
      <c r="H44" s="22">
        <v>1740</v>
      </c>
      <c r="I44" s="22">
        <v>1208</v>
      </c>
      <c r="J44" s="22">
        <v>4484</v>
      </c>
      <c r="K44" s="22">
        <v>1201</v>
      </c>
      <c r="L44" s="22">
        <v>1195</v>
      </c>
      <c r="M44" s="22">
        <v>1871</v>
      </c>
      <c r="N44" s="22">
        <v>4267</v>
      </c>
      <c r="O44" s="22"/>
      <c r="P44" s="22"/>
      <c r="Q44" s="22"/>
      <c r="R44" s="22"/>
      <c r="S44" s="22"/>
      <c r="T44" s="22"/>
      <c r="U44" s="22"/>
      <c r="V44" s="22"/>
      <c r="W44" s="22">
        <v>8751</v>
      </c>
      <c r="X44" s="22">
        <v>71598</v>
      </c>
      <c r="Y44" s="22">
        <v>-62847</v>
      </c>
      <c r="Z44" s="23">
        <v>-87.777591552836682</v>
      </c>
      <c r="AA44" s="20">
        <v>143193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6914167</v>
      </c>
      <c r="D47" s="29">
        <f t="shared" ref="D47:Y47" si="1">SUM(D34:D46)</f>
        <v>0</v>
      </c>
      <c r="E47" s="30">
        <f t="shared" si="1"/>
        <v>3249801</v>
      </c>
      <c r="F47" s="31">
        <f t="shared" si="1"/>
        <v>3249801</v>
      </c>
      <c r="G47" s="31">
        <f t="shared" si="1"/>
        <v>247991</v>
      </c>
      <c r="H47" s="31">
        <f t="shared" si="1"/>
        <v>552607</v>
      </c>
      <c r="I47" s="31">
        <f t="shared" si="1"/>
        <v>229068</v>
      </c>
      <c r="J47" s="31">
        <f t="shared" si="1"/>
        <v>1029666</v>
      </c>
      <c r="K47" s="31">
        <f t="shared" si="1"/>
        <v>180277</v>
      </c>
      <c r="L47" s="31">
        <f t="shared" si="1"/>
        <v>291439</v>
      </c>
      <c r="M47" s="31">
        <f t="shared" si="1"/>
        <v>387737</v>
      </c>
      <c r="N47" s="31">
        <f t="shared" si="1"/>
        <v>859453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1889119</v>
      </c>
      <c r="X47" s="31">
        <f t="shared" si="1"/>
        <v>1624902</v>
      </c>
      <c r="Y47" s="31">
        <f t="shared" si="1"/>
        <v>264217</v>
      </c>
      <c r="Z47" s="32">
        <f>+IF(X47&lt;&gt;0,+(Y47/X47)*100,0)</f>
        <v>16.260488324834359</v>
      </c>
      <c r="AA47" s="29">
        <f>SUM(AA34:AA46)</f>
        <v>3249801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-5060678</v>
      </c>
      <c r="D48" s="39">
        <f t="shared" si="2"/>
        <v>0</v>
      </c>
      <c r="E48" s="40">
        <f t="shared" si="2"/>
        <v>-1141159</v>
      </c>
      <c r="F48" s="41">
        <f t="shared" si="2"/>
        <v>-1141159</v>
      </c>
      <c r="G48" s="41">
        <f t="shared" si="2"/>
        <v>-81208</v>
      </c>
      <c r="H48" s="41">
        <f t="shared" si="2"/>
        <v>-385517</v>
      </c>
      <c r="I48" s="41">
        <f t="shared" si="2"/>
        <v>-63686</v>
      </c>
      <c r="J48" s="41">
        <f t="shared" si="2"/>
        <v>-530411</v>
      </c>
      <c r="K48" s="41">
        <f t="shared" si="2"/>
        <v>-12477</v>
      </c>
      <c r="L48" s="41">
        <f t="shared" si="2"/>
        <v>-123731</v>
      </c>
      <c r="M48" s="41">
        <f t="shared" si="2"/>
        <v>-220121</v>
      </c>
      <c r="N48" s="41">
        <f t="shared" si="2"/>
        <v>-356329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-886740</v>
      </c>
      <c r="X48" s="41">
        <f t="shared" si="2"/>
        <v>-570582</v>
      </c>
      <c r="Y48" s="41">
        <f t="shared" si="2"/>
        <v>-316158</v>
      </c>
      <c r="Z48" s="42">
        <f>+IF(X48&lt;&gt;0,+(Y48/X48)*100,0)</f>
        <v>55.409739529112379</v>
      </c>
      <c r="AA48" s="39">
        <f>+AA32-AA47</f>
        <v>-1141159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-5060678</v>
      </c>
      <c r="D51" s="48">
        <f t="shared" si="3"/>
        <v>0</v>
      </c>
      <c r="E51" s="49">
        <f t="shared" si="3"/>
        <v>-1141159</v>
      </c>
      <c r="F51" s="50">
        <f t="shared" si="3"/>
        <v>-1141159</v>
      </c>
      <c r="G51" s="50">
        <f t="shared" si="3"/>
        <v>-81208</v>
      </c>
      <c r="H51" s="50">
        <f t="shared" si="3"/>
        <v>-385517</v>
      </c>
      <c r="I51" s="50">
        <f t="shared" si="3"/>
        <v>-63686</v>
      </c>
      <c r="J51" s="50">
        <f t="shared" si="3"/>
        <v>-530411</v>
      </c>
      <c r="K51" s="50">
        <f t="shared" si="3"/>
        <v>-12477</v>
      </c>
      <c r="L51" s="50">
        <f t="shared" si="3"/>
        <v>-123731</v>
      </c>
      <c r="M51" s="50">
        <f t="shared" si="3"/>
        <v>-220121</v>
      </c>
      <c r="N51" s="50">
        <f t="shared" si="3"/>
        <v>-356329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-886740</v>
      </c>
      <c r="X51" s="50">
        <f t="shared" si="3"/>
        <v>-570582</v>
      </c>
      <c r="Y51" s="50">
        <f t="shared" si="3"/>
        <v>-316158</v>
      </c>
      <c r="Z51" s="51">
        <f>+IF(X51&lt;&gt;0,+(Y51/X51)*100,0)</f>
        <v>55.409739529112379</v>
      </c>
      <c r="AA51" s="48">
        <f>SUM(AA48:AA50)</f>
        <v>-1141159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-5060678</v>
      </c>
      <c r="D53" s="54">
        <f>+D51-D52</f>
        <v>0</v>
      </c>
      <c r="E53" s="55">
        <f t="shared" si="4"/>
        <v>-1141159</v>
      </c>
      <c r="F53" s="56">
        <f t="shared" si="4"/>
        <v>-1141159</v>
      </c>
      <c r="G53" s="56">
        <f t="shared" si="4"/>
        <v>-81208</v>
      </c>
      <c r="H53" s="56">
        <f t="shared" si="4"/>
        <v>-385517</v>
      </c>
      <c r="I53" s="56">
        <f t="shared" si="4"/>
        <v>-63686</v>
      </c>
      <c r="J53" s="56">
        <f t="shared" si="4"/>
        <v>-530411</v>
      </c>
      <c r="K53" s="56">
        <f t="shared" si="4"/>
        <v>-12477</v>
      </c>
      <c r="L53" s="56">
        <f t="shared" si="4"/>
        <v>-123731</v>
      </c>
      <c r="M53" s="56">
        <f t="shared" si="4"/>
        <v>-220121</v>
      </c>
      <c r="N53" s="56">
        <f t="shared" si="4"/>
        <v>-356329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-886740</v>
      </c>
      <c r="X53" s="56">
        <f t="shared" si="4"/>
        <v>-570582</v>
      </c>
      <c r="Y53" s="56">
        <f t="shared" si="4"/>
        <v>-316158</v>
      </c>
      <c r="Z53" s="57">
        <f>+IF(X53&lt;&gt;0,+(Y53/X53)*100,0)</f>
        <v>55.409739529112379</v>
      </c>
      <c r="AA53" s="54">
        <f>+AA51-AA52</f>
        <v>-1141159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-5060678</v>
      </c>
      <c r="D56" s="48">
        <f>SUM(D53:D55)</f>
        <v>0</v>
      </c>
      <c r="E56" s="49">
        <f t="shared" si="5"/>
        <v>-1141159</v>
      </c>
      <c r="F56" s="50">
        <f t="shared" si="5"/>
        <v>-1141159</v>
      </c>
      <c r="G56" s="50">
        <f t="shared" si="5"/>
        <v>-81208</v>
      </c>
      <c r="H56" s="50">
        <f t="shared" si="5"/>
        <v>-385517</v>
      </c>
      <c r="I56" s="50">
        <f t="shared" si="5"/>
        <v>-63686</v>
      </c>
      <c r="J56" s="50">
        <f t="shared" si="5"/>
        <v>-530411</v>
      </c>
      <c r="K56" s="50">
        <f t="shared" si="5"/>
        <v>-12477</v>
      </c>
      <c r="L56" s="50">
        <f t="shared" si="5"/>
        <v>-123731</v>
      </c>
      <c r="M56" s="50">
        <f t="shared" si="5"/>
        <v>-220121</v>
      </c>
      <c r="N56" s="50">
        <f t="shared" si="5"/>
        <v>-356329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-886740</v>
      </c>
      <c r="X56" s="50">
        <f t="shared" si="5"/>
        <v>-570582</v>
      </c>
      <c r="Y56" s="50">
        <f t="shared" si="5"/>
        <v>-316158</v>
      </c>
      <c r="Z56" s="51">
        <f>+IF(X56&lt;&gt;0,+(Y56/X56)*100,0)</f>
        <v>55.409739529112379</v>
      </c>
      <c r="AA56" s="48">
        <f>SUM(AA53:AA55)</f>
        <v>-1141159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-5060678</v>
      </c>
      <c r="D59" s="65">
        <f>SUM(D56:D58)</f>
        <v>0</v>
      </c>
      <c r="E59" s="66">
        <f t="shared" si="6"/>
        <v>-1141159</v>
      </c>
      <c r="F59" s="67">
        <f t="shared" si="6"/>
        <v>-1141159</v>
      </c>
      <c r="G59" s="67">
        <f t="shared" si="6"/>
        <v>-81208</v>
      </c>
      <c r="H59" s="67">
        <f t="shared" si="6"/>
        <v>-385517</v>
      </c>
      <c r="I59" s="67">
        <f t="shared" si="6"/>
        <v>-63686</v>
      </c>
      <c r="J59" s="67">
        <f t="shared" si="6"/>
        <v>-530411</v>
      </c>
      <c r="K59" s="67">
        <f t="shared" si="6"/>
        <v>-12477</v>
      </c>
      <c r="L59" s="67">
        <f t="shared" si="6"/>
        <v>-123731</v>
      </c>
      <c r="M59" s="67">
        <f t="shared" si="6"/>
        <v>-220121</v>
      </c>
      <c r="N59" s="67">
        <f t="shared" si="6"/>
        <v>-356329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-886740</v>
      </c>
      <c r="X59" s="67">
        <f t="shared" si="6"/>
        <v>-570582</v>
      </c>
      <c r="Y59" s="67">
        <f t="shared" si="6"/>
        <v>-316158</v>
      </c>
      <c r="Z59" s="68">
        <f>+IF(X59&lt;&gt;0,+(Y59/X59)*100,0)</f>
        <v>55.409739529112379</v>
      </c>
      <c r="AA59" s="65">
        <f>SUM(AA56:AA58)</f>
        <v>-1141159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1431139</v>
      </c>
      <c r="D9" s="20"/>
      <c r="E9" s="21">
        <v>1488807</v>
      </c>
      <c r="F9" s="22">
        <v>1488807</v>
      </c>
      <c r="G9" s="22">
        <v>160187</v>
      </c>
      <c r="H9" s="22">
        <v>189952</v>
      </c>
      <c r="I9" s="22">
        <v>190039</v>
      </c>
      <c r="J9" s="22">
        <v>540178</v>
      </c>
      <c r="K9" s="22">
        <v>100744</v>
      </c>
      <c r="L9" s="22">
        <v>160274</v>
      </c>
      <c r="M9" s="22">
        <v>160274</v>
      </c>
      <c r="N9" s="22">
        <v>421292</v>
      </c>
      <c r="O9" s="22"/>
      <c r="P9" s="22"/>
      <c r="Q9" s="22"/>
      <c r="R9" s="22"/>
      <c r="S9" s="22"/>
      <c r="T9" s="22"/>
      <c r="U9" s="22"/>
      <c r="V9" s="22"/>
      <c r="W9" s="22">
        <v>961470</v>
      </c>
      <c r="X9" s="22">
        <v>744402</v>
      </c>
      <c r="Y9" s="22">
        <v>217068</v>
      </c>
      <c r="Z9" s="23">
        <v>29.160050617811343</v>
      </c>
      <c r="AA9" s="20">
        <v>1488807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3626000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5057139</v>
      </c>
      <c r="D32" s="29">
        <f t="shared" ref="D32:Y32" si="0">SUM(D6:D31)</f>
        <v>0</v>
      </c>
      <c r="E32" s="30">
        <f t="shared" si="0"/>
        <v>1488807</v>
      </c>
      <c r="F32" s="31">
        <f t="shared" si="0"/>
        <v>1488807</v>
      </c>
      <c r="G32" s="31">
        <f t="shared" si="0"/>
        <v>160187</v>
      </c>
      <c r="H32" s="31">
        <f t="shared" si="0"/>
        <v>189952</v>
      </c>
      <c r="I32" s="31">
        <f t="shared" si="0"/>
        <v>190039</v>
      </c>
      <c r="J32" s="31">
        <f t="shared" si="0"/>
        <v>540178</v>
      </c>
      <c r="K32" s="31">
        <f t="shared" si="0"/>
        <v>100744</v>
      </c>
      <c r="L32" s="31">
        <f t="shared" si="0"/>
        <v>160274</v>
      </c>
      <c r="M32" s="31">
        <f t="shared" si="0"/>
        <v>160274</v>
      </c>
      <c r="N32" s="31">
        <f t="shared" si="0"/>
        <v>421292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961470</v>
      </c>
      <c r="X32" s="31">
        <f t="shared" si="0"/>
        <v>744402</v>
      </c>
      <c r="Y32" s="31">
        <f t="shared" si="0"/>
        <v>217068</v>
      </c>
      <c r="Z32" s="32">
        <f>+IF(X32&lt;&gt;0,+(Y32/X32)*100,0)</f>
        <v>29.160050617811343</v>
      </c>
      <c r="AA32" s="29">
        <f>SUM(AA6:AA31)</f>
        <v>1488807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6089215</v>
      </c>
      <c r="D34" s="20"/>
      <c r="E34" s="21">
        <v>6647830</v>
      </c>
      <c r="F34" s="22">
        <v>6647830</v>
      </c>
      <c r="G34" s="22">
        <v>555405</v>
      </c>
      <c r="H34" s="22">
        <v>611317</v>
      </c>
      <c r="I34" s="22">
        <v>671015</v>
      </c>
      <c r="J34" s="22">
        <v>1837737</v>
      </c>
      <c r="K34" s="22">
        <v>645808</v>
      </c>
      <c r="L34" s="22">
        <v>646718</v>
      </c>
      <c r="M34" s="22">
        <v>695219</v>
      </c>
      <c r="N34" s="22">
        <v>1987745</v>
      </c>
      <c r="O34" s="22"/>
      <c r="P34" s="22"/>
      <c r="Q34" s="22"/>
      <c r="R34" s="22"/>
      <c r="S34" s="22"/>
      <c r="T34" s="22"/>
      <c r="U34" s="22"/>
      <c r="V34" s="22"/>
      <c r="W34" s="22">
        <v>3825482</v>
      </c>
      <c r="X34" s="22">
        <v>3323916</v>
      </c>
      <c r="Y34" s="22">
        <v>501566</v>
      </c>
      <c r="Z34" s="23">
        <v>15.089611169476003</v>
      </c>
      <c r="AA34" s="20">
        <v>6647830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-252991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79363</v>
      </c>
      <c r="D39" s="20"/>
      <c r="E39" s="21">
        <v>79000</v>
      </c>
      <c r="F39" s="22">
        <v>79000</v>
      </c>
      <c r="G39" s="22"/>
      <c r="H39" s="22"/>
      <c r="I39" s="22"/>
      <c r="J39" s="22"/>
      <c r="K39" s="22">
        <v>26454</v>
      </c>
      <c r="L39" s="22">
        <v>6614</v>
      </c>
      <c r="M39" s="22">
        <v>6614</v>
      </c>
      <c r="N39" s="22">
        <v>39682</v>
      </c>
      <c r="O39" s="22"/>
      <c r="P39" s="22"/>
      <c r="Q39" s="22"/>
      <c r="R39" s="22"/>
      <c r="S39" s="22"/>
      <c r="T39" s="22"/>
      <c r="U39" s="22"/>
      <c r="V39" s="22"/>
      <c r="W39" s="22">
        <v>39682</v>
      </c>
      <c r="X39" s="22">
        <v>39498</v>
      </c>
      <c r="Y39" s="22">
        <v>184</v>
      </c>
      <c r="Z39" s="23">
        <v>0.46584637196820089</v>
      </c>
      <c r="AA39" s="20">
        <v>79000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2268000</v>
      </c>
      <c r="F41" s="22">
        <v>2268000</v>
      </c>
      <c r="G41" s="22"/>
      <c r="H41" s="22">
        <v>167243</v>
      </c>
      <c r="I41" s="22">
        <v>167243</v>
      </c>
      <c r="J41" s="22">
        <v>334486</v>
      </c>
      <c r="K41" s="22">
        <v>167243</v>
      </c>
      <c r="L41" s="22">
        <v>167243</v>
      </c>
      <c r="M41" s="22">
        <v>167243</v>
      </c>
      <c r="N41" s="22">
        <v>501729</v>
      </c>
      <c r="O41" s="22"/>
      <c r="P41" s="22"/>
      <c r="Q41" s="22"/>
      <c r="R41" s="22"/>
      <c r="S41" s="22"/>
      <c r="T41" s="22"/>
      <c r="U41" s="22"/>
      <c r="V41" s="22"/>
      <c r="W41" s="22">
        <v>836215</v>
      </c>
      <c r="X41" s="22">
        <v>1134000</v>
      </c>
      <c r="Y41" s="22">
        <v>-297785</v>
      </c>
      <c r="Z41" s="23">
        <v>-26.259700176366842</v>
      </c>
      <c r="AA41" s="20">
        <v>2268000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456978</v>
      </c>
      <c r="D44" s="20"/>
      <c r="E44" s="21">
        <v>355065</v>
      </c>
      <c r="F44" s="22">
        <v>355065</v>
      </c>
      <c r="G44" s="22">
        <v>5122</v>
      </c>
      <c r="H44" s="22">
        <v>5677</v>
      </c>
      <c r="I44" s="22">
        <v>6269</v>
      </c>
      <c r="J44" s="22">
        <v>17068</v>
      </c>
      <c r="K44" s="22">
        <v>6018</v>
      </c>
      <c r="L44" s="22">
        <v>32069</v>
      </c>
      <c r="M44" s="22">
        <v>54011</v>
      </c>
      <c r="N44" s="22">
        <v>92098</v>
      </c>
      <c r="O44" s="22"/>
      <c r="P44" s="22"/>
      <c r="Q44" s="22"/>
      <c r="R44" s="22"/>
      <c r="S44" s="22"/>
      <c r="T44" s="22"/>
      <c r="U44" s="22"/>
      <c r="V44" s="22"/>
      <c r="W44" s="22">
        <v>109166</v>
      </c>
      <c r="X44" s="22">
        <v>177534</v>
      </c>
      <c r="Y44" s="22">
        <v>-68368</v>
      </c>
      <c r="Z44" s="23">
        <v>-38.509806572262214</v>
      </c>
      <c r="AA44" s="20">
        <v>355065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6372565</v>
      </c>
      <c r="D47" s="29">
        <f t="shared" ref="D47:Y47" si="1">SUM(D34:D46)</f>
        <v>0</v>
      </c>
      <c r="E47" s="30">
        <f t="shared" si="1"/>
        <v>9349895</v>
      </c>
      <c r="F47" s="31">
        <f t="shared" si="1"/>
        <v>9349895</v>
      </c>
      <c r="G47" s="31">
        <f t="shared" si="1"/>
        <v>560527</v>
      </c>
      <c r="H47" s="31">
        <f t="shared" si="1"/>
        <v>784237</v>
      </c>
      <c r="I47" s="31">
        <f t="shared" si="1"/>
        <v>844527</v>
      </c>
      <c r="J47" s="31">
        <f t="shared" si="1"/>
        <v>2189291</v>
      </c>
      <c r="K47" s="31">
        <f t="shared" si="1"/>
        <v>845523</v>
      </c>
      <c r="L47" s="31">
        <f t="shared" si="1"/>
        <v>852644</v>
      </c>
      <c r="M47" s="31">
        <f t="shared" si="1"/>
        <v>923087</v>
      </c>
      <c r="N47" s="31">
        <f t="shared" si="1"/>
        <v>2621254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4810545</v>
      </c>
      <c r="X47" s="31">
        <f t="shared" si="1"/>
        <v>4674948</v>
      </c>
      <c r="Y47" s="31">
        <f t="shared" si="1"/>
        <v>135597</v>
      </c>
      <c r="Z47" s="32">
        <f>+IF(X47&lt;&gt;0,+(Y47/X47)*100,0)</f>
        <v>2.9005028505129893</v>
      </c>
      <c r="AA47" s="29">
        <f>SUM(AA34:AA46)</f>
        <v>9349895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-1315426</v>
      </c>
      <c r="D48" s="39">
        <f t="shared" si="2"/>
        <v>0</v>
      </c>
      <c r="E48" s="40">
        <f t="shared" si="2"/>
        <v>-7861088</v>
      </c>
      <c r="F48" s="41">
        <f t="shared" si="2"/>
        <v>-7861088</v>
      </c>
      <c r="G48" s="41">
        <f t="shared" si="2"/>
        <v>-400340</v>
      </c>
      <c r="H48" s="41">
        <f t="shared" si="2"/>
        <v>-594285</v>
      </c>
      <c r="I48" s="41">
        <f t="shared" si="2"/>
        <v>-654488</v>
      </c>
      <c r="J48" s="41">
        <f t="shared" si="2"/>
        <v>-1649113</v>
      </c>
      <c r="K48" s="41">
        <f t="shared" si="2"/>
        <v>-744779</v>
      </c>
      <c r="L48" s="41">
        <f t="shared" si="2"/>
        <v>-692370</v>
      </c>
      <c r="M48" s="41">
        <f t="shared" si="2"/>
        <v>-762813</v>
      </c>
      <c r="N48" s="41">
        <f t="shared" si="2"/>
        <v>-2199962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-3849075</v>
      </c>
      <c r="X48" s="41">
        <f t="shared" si="2"/>
        <v>-3930546</v>
      </c>
      <c r="Y48" s="41">
        <f t="shared" si="2"/>
        <v>81471</v>
      </c>
      <c r="Z48" s="42">
        <f>+IF(X48&lt;&gt;0,+(Y48/X48)*100,0)</f>
        <v>-2.0727654631188646</v>
      </c>
      <c r="AA48" s="39">
        <f>+AA32-AA47</f>
        <v>-7861088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-1315426</v>
      </c>
      <c r="D51" s="48">
        <f t="shared" si="3"/>
        <v>0</v>
      </c>
      <c r="E51" s="49">
        <f t="shared" si="3"/>
        <v>-7861088</v>
      </c>
      <c r="F51" s="50">
        <f t="shared" si="3"/>
        <v>-7861088</v>
      </c>
      <c r="G51" s="50">
        <f t="shared" si="3"/>
        <v>-400340</v>
      </c>
      <c r="H51" s="50">
        <f t="shared" si="3"/>
        <v>-594285</v>
      </c>
      <c r="I51" s="50">
        <f t="shared" si="3"/>
        <v>-654488</v>
      </c>
      <c r="J51" s="50">
        <f t="shared" si="3"/>
        <v>-1649113</v>
      </c>
      <c r="K51" s="50">
        <f t="shared" si="3"/>
        <v>-744779</v>
      </c>
      <c r="L51" s="50">
        <f t="shared" si="3"/>
        <v>-692370</v>
      </c>
      <c r="M51" s="50">
        <f t="shared" si="3"/>
        <v>-762813</v>
      </c>
      <c r="N51" s="50">
        <f t="shared" si="3"/>
        <v>-2199962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-3849075</v>
      </c>
      <c r="X51" s="50">
        <f t="shared" si="3"/>
        <v>-3930546</v>
      </c>
      <c r="Y51" s="50">
        <f t="shared" si="3"/>
        <v>81471</v>
      </c>
      <c r="Z51" s="51">
        <f>+IF(X51&lt;&gt;0,+(Y51/X51)*100,0)</f>
        <v>-2.0727654631188646</v>
      </c>
      <c r="AA51" s="48">
        <f>SUM(AA48:AA50)</f>
        <v>-7861088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-1315426</v>
      </c>
      <c r="D53" s="54">
        <f>+D51-D52</f>
        <v>0</v>
      </c>
      <c r="E53" s="55">
        <f t="shared" si="4"/>
        <v>-7861088</v>
      </c>
      <c r="F53" s="56">
        <f t="shared" si="4"/>
        <v>-7861088</v>
      </c>
      <c r="G53" s="56">
        <f t="shared" si="4"/>
        <v>-400340</v>
      </c>
      <c r="H53" s="56">
        <f t="shared" si="4"/>
        <v>-594285</v>
      </c>
      <c r="I53" s="56">
        <f t="shared" si="4"/>
        <v>-654488</v>
      </c>
      <c r="J53" s="56">
        <f t="shared" si="4"/>
        <v>-1649113</v>
      </c>
      <c r="K53" s="56">
        <f t="shared" si="4"/>
        <v>-744779</v>
      </c>
      <c r="L53" s="56">
        <f t="shared" si="4"/>
        <v>-692370</v>
      </c>
      <c r="M53" s="56">
        <f t="shared" si="4"/>
        <v>-762813</v>
      </c>
      <c r="N53" s="56">
        <f t="shared" si="4"/>
        <v>-2199962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-3849075</v>
      </c>
      <c r="X53" s="56">
        <f t="shared" si="4"/>
        <v>-3930546</v>
      </c>
      <c r="Y53" s="56">
        <f t="shared" si="4"/>
        <v>81471</v>
      </c>
      <c r="Z53" s="57">
        <f>+IF(X53&lt;&gt;0,+(Y53/X53)*100,0)</f>
        <v>-2.0727654631188646</v>
      </c>
      <c r="AA53" s="54">
        <f>+AA51-AA52</f>
        <v>-7861088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-1315426</v>
      </c>
      <c r="D56" s="48">
        <f>SUM(D53:D55)</f>
        <v>0</v>
      </c>
      <c r="E56" s="49">
        <f t="shared" si="5"/>
        <v>-7861088</v>
      </c>
      <c r="F56" s="50">
        <f t="shared" si="5"/>
        <v>-7861088</v>
      </c>
      <c r="G56" s="50">
        <f t="shared" si="5"/>
        <v>-400340</v>
      </c>
      <c r="H56" s="50">
        <f t="shared" si="5"/>
        <v>-594285</v>
      </c>
      <c r="I56" s="50">
        <f t="shared" si="5"/>
        <v>-654488</v>
      </c>
      <c r="J56" s="50">
        <f t="shared" si="5"/>
        <v>-1649113</v>
      </c>
      <c r="K56" s="50">
        <f t="shared" si="5"/>
        <v>-744779</v>
      </c>
      <c r="L56" s="50">
        <f t="shared" si="5"/>
        <v>-692370</v>
      </c>
      <c r="M56" s="50">
        <f t="shared" si="5"/>
        <v>-762813</v>
      </c>
      <c r="N56" s="50">
        <f t="shared" si="5"/>
        <v>-2199962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-3849075</v>
      </c>
      <c r="X56" s="50">
        <f t="shared" si="5"/>
        <v>-3930546</v>
      </c>
      <c r="Y56" s="50">
        <f t="shared" si="5"/>
        <v>81471</v>
      </c>
      <c r="Z56" s="51">
        <f>+IF(X56&lt;&gt;0,+(Y56/X56)*100,0)</f>
        <v>-2.0727654631188646</v>
      </c>
      <c r="AA56" s="48">
        <f>SUM(AA53:AA55)</f>
        <v>-7861088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-1315426</v>
      </c>
      <c r="D59" s="65">
        <f>SUM(D56:D58)</f>
        <v>0</v>
      </c>
      <c r="E59" s="66">
        <f t="shared" si="6"/>
        <v>-7861088</v>
      </c>
      <c r="F59" s="67">
        <f t="shared" si="6"/>
        <v>-7861088</v>
      </c>
      <c r="G59" s="67">
        <f t="shared" si="6"/>
        <v>-400340</v>
      </c>
      <c r="H59" s="67">
        <f t="shared" si="6"/>
        <v>-594285</v>
      </c>
      <c r="I59" s="67">
        <f t="shared" si="6"/>
        <v>-654488</v>
      </c>
      <c r="J59" s="67">
        <f t="shared" si="6"/>
        <v>-1649113</v>
      </c>
      <c r="K59" s="67">
        <f t="shared" si="6"/>
        <v>-744779</v>
      </c>
      <c r="L59" s="67">
        <f t="shared" si="6"/>
        <v>-692370</v>
      </c>
      <c r="M59" s="67">
        <f t="shared" si="6"/>
        <v>-762813</v>
      </c>
      <c r="N59" s="67">
        <f t="shared" si="6"/>
        <v>-2199962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-3849075</v>
      </c>
      <c r="X59" s="67">
        <f t="shared" si="6"/>
        <v>-3930546</v>
      </c>
      <c r="Y59" s="67">
        <f t="shared" si="6"/>
        <v>81471</v>
      </c>
      <c r="Z59" s="68">
        <f>+IF(X59&lt;&gt;0,+(Y59/X59)*100,0)</f>
        <v>-2.0727654631188646</v>
      </c>
      <c r="AA59" s="65">
        <f>SUM(AA56:AA58)</f>
        <v>-7861088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36634397</v>
      </c>
      <c r="D9" s="20"/>
      <c r="E9" s="21">
        <v>41674583</v>
      </c>
      <c r="F9" s="22">
        <v>41674583</v>
      </c>
      <c r="G9" s="22">
        <v>2275614</v>
      </c>
      <c r="H9" s="22">
        <v>2980704</v>
      </c>
      <c r="I9" s="22">
        <v>2850522</v>
      </c>
      <c r="J9" s="22">
        <v>8106840</v>
      </c>
      <c r="K9" s="22">
        <v>3066144</v>
      </c>
      <c r="L9" s="22">
        <v>2065671</v>
      </c>
      <c r="M9" s="22">
        <v>2400298</v>
      </c>
      <c r="N9" s="22">
        <v>7532113</v>
      </c>
      <c r="O9" s="22"/>
      <c r="P9" s="22"/>
      <c r="Q9" s="22"/>
      <c r="R9" s="22"/>
      <c r="S9" s="22"/>
      <c r="T9" s="22"/>
      <c r="U9" s="22"/>
      <c r="V9" s="22"/>
      <c r="W9" s="22">
        <v>15638953</v>
      </c>
      <c r="X9" s="22">
        <v>18118746</v>
      </c>
      <c r="Y9" s="22">
        <v>-2479793</v>
      </c>
      <c r="Z9" s="23">
        <v>-13.686338999398744</v>
      </c>
      <c r="AA9" s="20">
        <v>41674583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2450133</v>
      </c>
      <c r="D25" s="20"/>
      <c r="E25" s="21"/>
      <c r="F25" s="22">
        <v>2049867</v>
      </c>
      <c r="G25" s="22"/>
      <c r="H25" s="22"/>
      <c r="I25" s="22"/>
      <c r="J25" s="22"/>
      <c r="K25" s="22"/>
      <c r="L25" s="22"/>
      <c r="M25" s="22">
        <v>1001106</v>
      </c>
      <c r="N25" s="22">
        <v>1001106</v>
      </c>
      <c r="O25" s="22"/>
      <c r="P25" s="22"/>
      <c r="Q25" s="22"/>
      <c r="R25" s="22"/>
      <c r="S25" s="22"/>
      <c r="T25" s="22"/>
      <c r="U25" s="22"/>
      <c r="V25" s="22"/>
      <c r="W25" s="22">
        <v>1001106</v>
      </c>
      <c r="X25" s="22">
        <v>512466</v>
      </c>
      <c r="Y25" s="22">
        <v>488640</v>
      </c>
      <c r="Z25" s="23">
        <v>95.350715949936188</v>
      </c>
      <c r="AA25" s="20">
        <v>2049867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3429681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42514211</v>
      </c>
      <c r="D32" s="29">
        <f t="shared" ref="D32:Y32" si="0">SUM(D6:D31)</f>
        <v>0</v>
      </c>
      <c r="E32" s="30">
        <f t="shared" si="0"/>
        <v>41674583</v>
      </c>
      <c r="F32" s="31">
        <f t="shared" si="0"/>
        <v>43724450</v>
      </c>
      <c r="G32" s="31">
        <f t="shared" si="0"/>
        <v>2275614</v>
      </c>
      <c r="H32" s="31">
        <f t="shared" si="0"/>
        <v>2980704</v>
      </c>
      <c r="I32" s="31">
        <f t="shared" si="0"/>
        <v>2850522</v>
      </c>
      <c r="J32" s="31">
        <f t="shared" si="0"/>
        <v>8106840</v>
      </c>
      <c r="K32" s="31">
        <f t="shared" si="0"/>
        <v>3066144</v>
      </c>
      <c r="L32" s="31">
        <f t="shared" si="0"/>
        <v>2065671</v>
      </c>
      <c r="M32" s="31">
        <f t="shared" si="0"/>
        <v>3401404</v>
      </c>
      <c r="N32" s="31">
        <f t="shared" si="0"/>
        <v>8533219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16640059</v>
      </c>
      <c r="X32" s="31">
        <f t="shared" si="0"/>
        <v>18631212</v>
      </c>
      <c r="Y32" s="31">
        <f t="shared" si="0"/>
        <v>-1991153</v>
      </c>
      <c r="Z32" s="32">
        <f>+IF(X32&lt;&gt;0,+(Y32/X32)*100,0)</f>
        <v>-10.687189861829708</v>
      </c>
      <c r="AA32" s="29">
        <f>SUM(AA6:AA31)</f>
        <v>43724450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5316441</v>
      </c>
      <c r="D34" s="20"/>
      <c r="E34" s="21">
        <v>5721561</v>
      </c>
      <c r="F34" s="22">
        <v>5721561</v>
      </c>
      <c r="G34" s="22">
        <v>363277</v>
      </c>
      <c r="H34" s="22">
        <v>462407</v>
      </c>
      <c r="I34" s="22">
        <v>440482</v>
      </c>
      <c r="J34" s="22">
        <v>1266166</v>
      </c>
      <c r="K34" s="22">
        <v>442593</v>
      </c>
      <c r="L34" s="22">
        <v>649494</v>
      </c>
      <c r="M34" s="22">
        <v>124659</v>
      </c>
      <c r="N34" s="22">
        <v>1216746</v>
      </c>
      <c r="O34" s="22"/>
      <c r="P34" s="22"/>
      <c r="Q34" s="22"/>
      <c r="R34" s="22"/>
      <c r="S34" s="22"/>
      <c r="T34" s="22"/>
      <c r="U34" s="22"/>
      <c r="V34" s="22"/>
      <c r="W34" s="22">
        <v>2482912</v>
      </c>
      <c r="X34" s="22">
        <v>2748001</v>
      </c>
      <c r="Y34" s="22">
        <v>-265089</v>
      </c>
      <c r="Z34" s="23">
        <v>-9.6466122101120035</v>
      </c>
      <c r="AA34" s="20">
        <v>5721561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4085016</v>
      </c>
      <c r="D37" s="20"/>
      <c r="E37" s="21">
        <v>4056853</v>
      </c>
      <c r="F37" s="22">
        <v>4056853</v>
      </c>
      <c r="G37" s="22"/>
      <c r="H37" s="22">
        <v>4535</v>
      </c>
      <c r="I37" s="22"/>
      <c r="J37" s="22">
        <v>4535</v>
      </c>
      <c r="K37" s="22"/>
      <c r="L37" s="22">
        <v>32425</v>
      </c>
      <c r="M37" s="22">
        <v>3646</v>
      </c>
      <c r="N37" s="22">
        <v>36071</v>
      </c>
      <c r="O37" s="22"/>
      <c r="P37" s="22"/>
      <c r="Q37" s="22"/>
      <c r="R37" s="22"/>
      <c r="S37" s="22"/>
      <c r="T37" s="22"/>
      <c r="U37" s="22"/>
      <c r="V37" s="22"/>
      <c r="W37" s="22">
        <v>40606</v>
      </c>
      <c r="X37" s="22">
        <v>680679</v>
      </c>
      <c r="Y37" s="22">
        <v>-640073</v>
      </c>
      <c r="Z37" s="23">
        <v>-94.034486152797427</v>
      </c>
      <c r="AA37" s="20">
        <v>4056853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12846458</v>
      </c>
      <c r="D39" s="20"/>
      <c r="E39" s="21">
        <v>4035506</v>
      </c>
      <c r="F39" s="22">
        <v>4035506</v>
      </c>
      <c r="G39" s="22"/>
      <c r="H39" s="22">
        <v>336292</v>
      </c>
      <c r="I39" s="22">
        <v>336292</v>
      </c>
      <c r="J39" s="22">
        <v>672584</v>
      </c>
      <c r="K39" s="22">
        <v>336292</v>
      </c>
      <c r="L39" s="22">
        <v>-898739</v>
      </c>
      <c r="M39" s="22">
        <v>21488</v>
      </c>
      <c r="N39" s="22">
        <v>-540959</v>
      </c>
      <c r="O39" s="22"/>
      <c r="P39" s="22"/>
      <c r="Q39" s="22"/>
      <c r="R39" s="22"/>
      <c r="S39" s="22"/>
      <c r="T39" s="22"/>
      <c r="U39" s="22"/>
      <c r="V39" s="22"/>
      <c r="W39" s="22">
        <v>131625</v>
      </c>
      <c r="X39" s="22">
        <v>1681462</v>
      </c>
      <c r="Y39" s="22">
        <v>-1549837</v>
      </c>
      <c r="Z39" s="23">
        <v>-92.171990803241471</v>
      </c>
      <c r="AA39" s="20">
        <v>4035506</v>
      </c>
    </row>
    <row r="40" spans="1:27" ht="13.5" x14ac:dyDescent="0.25">
      <c r="A40" s="19" t="s">
        <v>40</v>
      </c>
      <c r="B40" s="15" t="s">
        <v>32</v>
      </c>
      <c r="C40" s="20">
        <v>13635772</v>
      </c>
      <c r="D40" s="20"/>
      <c r="E40" s="21">
        <v>1703043</v>
      </c>
      <c r="F40" s="22">
        <v>1703043</v>
      </c>
      <c r="G40" s="22"/>
      <c r="H40" s="22"/>
      <c r="I40" s="22"/>
      <c r="J40" s="22"/>
      <c r="K40" s="22"/>
      <c r="L40" s="22"/>
      <c r="M40" s="22">
        <v>245154</v>
      </c>
      <c r="N40" s="22">
        <v>245154</v>
      </c>
      <c r="O40" s="22"/>
      <c r="P40" s="22"/>
      <c r="Q40" s="22"/>
      <c r="R40" s="22"/>
      <c r="S40" s="22"/>
      <c r="T40" s="22"/>
      <c r="U40" s="22"/>
      <c r="V40" s="22"/>
      <c r="W40" s="22">
        <v>245154</v>
      </c>
      <c r="X40" s="22">
        <v>59562</v>
      </c>
      <c r="Y40" s="22">
        <v>185592</v>
      </c>
      <c r="Z40" s="23">
        <v>311.59464087841241</v>
      </c>
      <c r="AA40" s="20">
        <v>1703043</v>
      </c>
    </row>
    <row r="41" spans="1:27" ht="13.5" x14ac:dyDescent="0.25">
      <c r="A41" s="19" t="s">
        <v>66</v>
      </c>
      <c r="B41" s="15" t="s">
        <v>32</v>
      </c>
      <c r="C41" s="20">
        <v>13733938</v>
      </c>
      <c r="D41" s="20"/>
      <c r="E41" s="21">
        <v>11202534</v>
      </c>
      <c r="F41" s="22">
        <v>13252401</v>
      </c>
      <c r="G41" s="22">
        <v>770895</v>
      </c>
      <c r="H41" s="22">
        <v>346500</v>
      </c>
      <c r="I41" s="22">
        <v>664061</v>
      </c>
      <c r="J41" s="22">
        <v>1781456</v>
      </c>
      <c r="K41" s="22">
        <v>732895</v>
      </c>
      <c r="L41" s="22">
        <v>1933770</v>
      </c>
      <c r="M41" s="22">
        <v>4901209</v>
      </c>
      <c r="N41" s="22">
        <v>7567874</v>
      </c>
      <c r="O41" s="22"/>
      <c r="P41" s="22"/>
      <c r="Q41" s="22"/>
      <c r="R41" s="22"/>
      <c r="S41" s="22"/>
      <c r="T41" s="22"/>
      <c r="U41" s="22"/>
      <c r="V41" s="22"/>
      <c r="W41" s="22">
        <v>9349330</v>
      </c>
      <c r="X41" s="22">
        <v>4899343</v>
      </c>
      <c r="Y41" s="22">
        <v>4449987</v>
      </c>
      <c r="Z41" s="23">
        <v>90.828239623149472</v>
      </c>
      <c r="AA41" s="20">
        <v>13252401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471112</v>
      </c>
      <c r="D44" s="20"/>
      <c r="E44" s="21">
        <v>530593</v>
      </c>
      <c r="F44" s="22">
        <v>530593</v>
      </c>
      <c r="G44" s="22">
        <v>38580</v>
      </c>
      <c r="H44" s="22">
        <v>31135</v>
      </c>
      <c r="I44" s="22">
        <v>31795</v>
      </c>
      <c r="J44" s="22">
        <v>101510</v>
      </c>
      <c r="K44" s="22">
        <v>31070</v>
      </c>
      <c r="L44" s="22">
        <v>32349</v>
      </c>
      <c r="M44" s="22">
        <v>101979</v>
      </c>
      <c r="N44" s="22">
        <v>165398</v>
      </c>
      <c r="O44" s="22"/>
      <c r="P44" s="22"/>
      <c r="Q44" s="22"/>
      <c r="R44" s="22"/>
      <c r="S44" s="22"/>
      <c r="T44" s="22"/>
      <c r="U44" s="22"/>
      <c r="V44" s="22"/>
      <c r="W44" s="22">
        <v>266908</v>
      </c>
      <c r="X44" s="22">
        <v>216510</v>
      </c>
      <c r="Y44" s="22">
        <v>50398</v>
      </c>
      <c r="Z44" s="23">
        <v>23.277446769202346</v>
      </c>
      <c r="AA44" s="20">
        <v>530593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50088737</v>
      </c>
      <c r="D47" s="29">
        <f t="shared" ref="D47:Y47" si="1">SUM(D34:D46)</f>
        <v>0</v>
      </c>
      <c r="E47" s="30">
        <f t="shared" si="1"/>
        <v>27250090</v>
      </c>
      <c r="F47" s="31">
        <f t="shared" si="1"/>
        <v>29299957</v>
      </c>
      <c r="G47" s="31">
        <f t="shared" si="1"/>
        <v>1172752</v>
      </c>
      <c r="H47" s="31">
        <f t="shared" si="1"/>
        <v>1180869</v>
      </c>
      <c r="I47" s="31">
        <f t="shared" si="1"/>
        <v>1472630</v>
      </c>
      <c r="J47" s="31">
        <f t="shared" si="1"/>
        <v>3826251</v>
      </c>
      <c r="K47" s="31">
        <f t="shared" si="1"/>
        <v>1542850</v>
      </c>
      <c r="L47" s="31">
        <f t="shared" si="1"/>
        <v>1749299</v>
      </c>
      <c r="M47" s="31">
        <f t="shared" si="1"/>
        <v>5398135</v>
      </c>
      <c r="N47" s="31">
        <f t="shared" si="1"/>
        <v>8690284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12516535</v>
      </c>
      <c r="X47" s="31">
        <f t="shared" si="1"/>
        <v>10285557</v>
      </c>
      <c r="Y47" s="31">
        <f t="shared" si="1"/>
        <v>2230978</v>
      </c>
      <c r="Z47" s="32">
        <f>+IF(X47&lt;&gt;0,+(Y47/X47)*100,0)</f>
        <v>21.690395571187832</v>
      </c>
      <c r="AA47" s="29">
        <f>SUM(AA34:AA46)</f>
        <v>29299957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-7574526</v>
      </c>
      <c r="D48" s="39">
        <f t="shared" si="2"/>
        <v>0</v>
      </c>
      <c r="E48" s="40">
        <f t="shared" si="2"/>
        <v>14424493</v>
      </c>
      <c r="F48" s="41">
        <f t="shared" si="2"/>
        <v>14424493</v>
      </c>
      <c r="G48" s="41">
        <f t="shared" si="2"/>
        <v>1102862</v>
      </c>
      <c r="H48" s="41">
        <f t="shared" si="2"/>
        <v>1799835</v>
      </c>
      <c r="I48" s="41">
        <f t="shared" si="2"/>
        <v>1377892</v>
      </c>
      <c r="J48" s="41">
        <f t="shared" si="2"/>
        <v>4280589</v>
      </c>
      <c r="K48" s="41">
        <f t="shared" si="2"/>
        <v>1523294</v>
      </c>
      <c r="L48" s="41">
        <f t="shared" si="2"/>
        <v>316372</v>
      </c>
      <c r="M48" s="41">
        <f t="shared" si="2"/>
        <v>-1996731</v>
      </c>
      <c r="N48" s="41">
        <f t="shared" si="2"/>
        <v>-157065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4123524</v>
      </c>
      <c r="X48" s="41">
        <f t="shared" si="2"/>
        <v>8345655</v>
      </c>
      <c r="Y48" s="41">
        <f t="shared" si="2"/>
        <v>-4222131</v>
      </c>
      <c r="Z48" s="42">
        <f>+IF(X48&lt;&gt;0,+(Y48/X48)*100,0)</f>
        <v>-50.59076848971111</v>
      </c>
      <c r="AA48" s="39">
        <f>+AA32-AA47</f>
        <v>14424493</v>
      </c>
    </row>
    <row r="49" spans="1:27" ht="25.5" x14ac:dyDescent="0.25">
      <c r="A49" s="43" t="s">
        <v>74</v>
      </c>
      <c r="B49" s="15" t="s">
        <v>32</v>
      </c>
      <c r="C49" s="20">
        <v>32203963</v>
      </c>
      <c r="D49" s="20"/>
      <c r="E49" s="21">
        <v>20000000</v>
      </c>
      <c r="F49" s="22">
        <v>20000000</v>
      </c>
      <c r="G49" s="22">
        <v>2046326</v>
      </c>
      <c r="H49" s="22">
        <v>2863374</v>
      </c>
      <c r="I49" s="22">
        <v>4769238</v>
      </c>
      <c r="J49" s="22">
        <v>9678938</v>
      </c>
      <c r="K49" s="22">
        <v>2732084</v>
      </c>
      <c r="L49" s="22">
        <v>1481067</v>
      </c>
      <c r="M49" s="22">
        <v>3584962</v>
      </c>
      <c r="N49" s="22">
        <v>7798113</v>
      </c>
      <c r="O49" s="22"/>
      <c r="P49" s="22"/>
      <c r="Q49" s="22"/>
      <c r="R49" s="22"/>
      <c r="S49" s="22"/>
      <c r="T49" s="22"/>
      <c r="U49" s="22"/>
      <c r="V49" s="22"/>
      <c r="W49" s="22">
        <v>17477051</v>
      </c>
      <c r="X49" s="22">
        <v>14003620</v>
      </c>
      <c r="Y49" s="22">
        <v>3473431</v>
      </c>
      <c r="Z49" s="23">
        <v>24.803807872535817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24629437</v>
      </c>
      <c r="D51" s="48">
        <f t="shared" si="3"/>
        <v>0</v>
      </c>
      <c r="E51" s="49">
        <f t="shared" si="3"/>
        <v>34424493</v>
      </c>
      <c r="F51" s="50">
        <f t="shared" si="3"/>
        <v>34424493</v>
      </c>
      <c r="G51" s="50">
        <f t="shared" si="3"/>
        <v>3149188</v>
      </c>
      <c r="H51" s="50">
        <f t="shared" si="3"/>
        <v>4663209</v>
      </c>
      <c r="I51" s="50">
        <f t="shared" si="3"/>
        <v>6147130</v>
      </c>
      <c r="J51" s="50">
        <f t="shared" si="3"/>
        <v>13959527</v>
      </c>
      <c r="K51" s="50">
        <f t="shared" si="3"/>
        <v>4255378</v>
      </c>
      <c r="L51" s="50">
        <f t="shared" si="3"/>
        <v>1797439</v>
      </c>
      <c r="M51" s="50">
        <f t="shared" si="3"/>
        <v>1588231</v>
      </c>
      <c r="N51" s="50">
        <f t="shared" si="3"/>
        <v>7641048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21600575</v>
      </c>
      <c r="X51" s="50">
        <f t="shared" si="3"/>
        <v>22349275</v>
      </c>
      <c r="Y51" s="50">
        <f t="shared" si="3"/>
        <v>-748700</v>
      </c>
      <c r="Z51" s="51">
        <f>+IF(X51&lt;&gt;0,+(Y51/X51)*100,0)</f>
        <v>-3.3499968119771224</v>
      </c>
      <c r="AA51" s="48">
        <f>SUM(AA48:AA50)</f>
        <v>34424493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24629437</v>
      </c>
      <c r="D53" s="54">
        <f>+D51-D52</f>
        <v>0</v>
      </c>
      <c r="E53" s="55">
        <f t="shared" si="4"/>
        <v>34424493</v>
      </c>
      <c r="F53" s="56">
        <f t="shared" si="4"/>
        <v>34424493</v>
      </c>
      <c r="G53" s="56">
        <f t="shared" si="4"/>
        <v>3149188</v>
      </c>
      <c r="H53" s="56">
        <f t="shared" si="4"/>
        <v>4663209</v>
      </c>
      <c r="I53" s="56">
        <f t="shared" si="4"/>
        <v>6147130</v>
      </c>
      <c r="J53" s="56">
        <f t="shared" si="4"/>
        <v>13959527</v>
      </c>
      <c r="K53" s="56">
        <f t="shared" si="4"/>
        <v>4255378</v>
      </c>
      <c r="L53" s="56">
        <f t="shared" si="4"/>
        <v>1797439</v>
      </c>
      <c r="M53" s="56">
        <f t="shared" si="4"/>
        <v>1588231</v>
      </c>
      <c r="N53" s="56">
        <f t="shared" si="4"/>
        <v>7641048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21600575</v>
      </c>
      <c r="X53" s="56">
        <f t="shared" si="4"/>
        <v>22349275</v>
      </c>
      <c r="Y53" s="56">
        <f t="shared" si="4"/>
        <v>-748700</v>
      </c>
      <c r="Z53" s="57">
        <f>+IF(X53&lt;&gt;0,+(Y53/X53)*100,0)</f>
        <v>-3.3499968119771224</v>
      </c>
      <c r="AA53" s="54">
        <f>+AA51-AA52</f>
        <v>34424493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24629437</v>
      </c>
      <c r="D56" s="48">
        <f>SUM(D53:D55)</f>
        <v>0</v>
      </c>
      <c r="E56" s="49">
        <f t="shared" si="5"/>
        <v>34424493</v>
      </c>
      <c r="F56" s="50">
        <f t="shared" si="5"/>
        <v>34424493</v>
      </c>
      <c r="G56" s="50">
        <f t="shared" si="5"/>
        <v>3149188</v>
      </c>
      <c r="H56" s="50">
        <f t="shared" si="5"/>
        <v>4663209</v>
      </c>
      <c r="I56" s="50">
        <f t="shared" si="5"/>
        <v>6147130</v>
      </c>
      <c r="J56" s="50">
        <f t="shared" si="5"/>
        <v>13959527</v>
      </c>
      <c r="K56" s="50">
        <f t="shared" si="5"/>
        <v>4255378</v>
      </c>
      <c r="L56" s="50">
        <f t="shared" si="5"/>
        <v>1797439</v>
      </c>
      <c r="M56" s="50">
        <f t="shared" si="5"/>
        <v>1588231</v>
      </c>
      <c r="N56" s="50">
        <f t="shared" si="5"/>
        <v>7641048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21600575</v>
      </c>
      <c r="X56" s="50">
        <f t="shared" si="5"/>
        <v>22349275</v>
      </c>
      <c r="Y56" s="50">
        <f t="shared" si="5"/>
        <v>-748700</v>
      </c>
      <c r="Z56" s="51">
        <f>+IF(X56&lt;&gt;0,+(Y56/X56)*100,0)</f>
        <v>-3.3499968119771224</v>
      </c>
      <c r="AA56" s="48">
        <f>SUM(AA53:AA55)</f>
        <v>34424493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24629437</v>
      </c>
      <c r="D59" s="65">
        <f>SUM(D56:D58)</f>
        <v>0</v>
      </c>
      <c r="E59" s="66">
        <f t="shared" si="6"/>
        <v>34424493</v>
      </c>
      <c r="F59" s="67">
        <f t="shared" si="6"/>
        <v>34424493</v>
      </c>
      <c r="G59" s="67">
        <f t="shared" si="6"/>
        <v>3149188</v>
      </c>
      <c r="H59" s="67">
        <f t="shared" si="6"/>
        <v>4663209</v>
      </c>
      <c r="I59" s="67">
        <f t="shared" si="6"/>
        <v>6147130</v>
      </c>
      <c r="J59" s="67">
        <f t="shared" si="6"/>
        <v>13959527</v>
      </c>
      <c r="K59" s="67">
        <f t="shared" si="6"/>
        <v>4255378</v>
      </c>
      <c r="L59" s="67">
        <f t="shared" si="6"/>
        <v>1797439</v>
      </c>
      <c r="M59" s="67">
        <f t="shared" si="6"/>
        <v>1588231</v>
      </c>
      <c r="N59" s="67">
        <f t="shared" si="6"/>
        <v>7641048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21600575</v>
      </c>
      <c r="X59" s="67">
        <f t="shared" si="6"/>
        <v>22349275</v>
      </c>
      <c r="Y59" s="67">
        <f t="shared" si="6"/>
        <v>-748700</v>
      </c>
      <c r="Z59" s="68">
        <f>+IF(X59&lt;&gt;0,+(Y59/X59)*100,0)</f>
        <v>-3.3499968119771224</v>
      </c>
      <c r="AA59" s="65">
        <f>SUM(AA56:AA58)</f>
        <v>34424493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11569973</v>
      </c>
      <c r="D9" s="20"/>
      <c r="E9" s="21">
        <v>11044304</v>
      </c>
      <c r="F9" s="22">
        <v>11044304</v>
      </c>
      <c r="G9" s="22">
        <v>1026136</v>
      </c>
      <c r="H9" s="22">
        <v>870779</v>
      </c>
      <c r="I9" s="22">
        <v>1060506</v>
      </c>
      <c r="J9" s="22">
        <v>2957421</v>
      </c>
      <c r="K9" s="22">
        <v>1071857</v>
      </c>
      <c r="L9" s="22">
        <v>1047283</v>
      </c>
      <c r="M9" s="22">
        <v>1085252</v>
      </c>
      <c r="N9" s="22">
        <v>3204392</v>
      </c>
      <c r="O9" s="22"/>
      <c r="P9" s="22"/>
      <c r="Q9" s="22"/>
      <c r="R9" s="22"/>
      <c r="S9" s="22"/>
      <c r="T9" s="22"/>
      <c r="U9" s="22"/>
      <c r="V9" s="22"/>
      <c r="W9" s="22">
        <v>6161813</v>
      </c>
      <c r="X9" s="22">
        <v>5522148</v>
      </c>
      <c r="Y9" s="22">
        <v>639665</v>
      </c>
      <c r="Z9" s="23">
        <v>11.583626516348348</v>
      </c>
      <c r="AA9" s="20">
        <v>11044304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>
        <v>151148</v>
      </c>
      <c r="L26" s="22">
        <v>266912</v>
      </c>
      <c r="M26" s="22">
        <v>218513</v>
      </c>
      <c r="N26" s="22">
        <v>636573</v>
      </c>
      <c r="O26" s="22"/>
      <c r="P26" s="22"/>
      <c r="Q26" s="22"/>
      <c r="R26" s="22"/>
      <c r="S26" s="22"/>
      <c r="T26" s="22"/>
      <c r="U26" s="22"/>
      <c r="V26" s="22"/>
      <c r="W26" s="22">
        <v>1109843</v>
      </c>
      <c r="X26" s="22">
        <v>709182</v>
      </c>
      <c r="Y26" s="22">
        <v>400661</v>
      </c>
      <c r="Z26" s="23">
        <v>56.496216768051077</v>
      </c>
      <c r="AA26" s="20">
        <v>1418369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13450872</v>
      </c>
      <c r="D32" s="29">
        <f t="shared" ref="D32:Y32" si="0">SUM(D6:D31)</f>
        <v>0</v>
      </c>
      <c r="E32" s="30">
        <f t="shared" si="0"/>
        <v>12462673</v>
      </c>
      <c r="F32" s="31">
        <f t="shared" si="0"/>
        <v>12462673</v>
      </c>
      <c r="G32" s="31">
        <f t="shared" si="0"/>
        <v>1190222</v>
      </c>
      <c r="H32" s="31">
        <f t="shared" si="0"/>
        <v>1028148</v>
      </c>
      <c r="I32" s="31">
        <f t="shared" si="0"/>
        <v>1212321</v>
      </c>
      <c r="J32" s="31">
        <f t="shared" si="0"/>
        <v>3430691</v>
      </c>
      <c r="K32" s="31">
        <f t="shared" si="0"/>
        <v>1223005</v>
      </c>
      <c r="L32" s="31">
        <f t="shared" si="0"/>
        <v>1314195</v>
      </c>
      <c r="M32" s="31">
        <f t="shared" si="0"/>
        <v>1303765</v>
      </c>
      <c r="N32" s="31">
        <f t="shared" si="0"/>
        <v>3840965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7271656</v>
      </c>
      <c r="X32" s="31">
        <f t="shared" si="0"/>
        <v>6231330</v>
      </c>
      <c r="Y32" s="31">
        <f t="shared" si="0"/>
        <v>1040326</v>
      </c>
      <c r="Z32" s="32">
        <f>+IF(X32&lt;&gt;0,+(Y32/X32)*100,0)</f>
        <v>16.695087565575889</v>
      </c>
      <c r="AA32" s="29">
        <f>SUM(AA6:AA31)</f>
        <v>12462673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5512878</v>
      </c>
      <c r="D34" s="20"/>
      <c r="E34" s="21">
        <v>7431026</v>
      </c>
      <c r="F34" s="22">
        <v>7431026</v>
      </c>
      <c r="G34" s="22">
        <v>358079</v>
      </c>
      <c r="H34" s="22">
        <v>360684</v>
      </c>
      <c r="I34" s="22">
        <v>360243</v>
      </c>
      <c r="J34" s="22">
        <v>1079006</v>
      </c>
      <c r="K34" s="22">
        <v>372513</v>
      </c>
      <c r="L34" s="22">
        <v>359999</v>
      </c>
      <c r="M34" s="22">
        <v>392558</v>
      </c>
      <c r="N34" s="22">
        <v>1125070</v>
      </c>
      <c r="O34" s="22"/>
      <c r="P34" s="22"/>
      <c r="Q34" s="22"/>
      <c r="R34" s="22"/>
      <c r="S34" s="22"/>
      <c r="T34" s="22"/>
      <c r="U34" s="22"/>
      <c r="V34" s="22"/>
      <c r="W34" s="22">
        <v>2204076</v>
      </c>
      <c r="X34" s="22">
        <v>3715518</v>
      </c>
      <c r="Y34" s="22">
        <v>-1511442</v>
      </c>
      <c r="Z34" s="23">
        <v>-40.679173132790638</v>
      </c>
      <c r="AA34" s="20">
        <v>7431026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84500</v>
      </c>
      <c r="D37" s="20"/>
      <c r="E37" s="21">
        <v>230435</v>
      </c>
      <c r="F37" s="22">
        <v>230435</v>
      </c>
      <c r="G37" s="22"/>
      <c r="H37" s="22"/>
      <c r="I37" s="22"/>
      <c r="J37" s="22"/>
      <c r="K37" s="22"/>
      <c r="L37" s="22">
        <v>25850</v>
      </c>
      <c r="M37" s="22"/>
      <c r="N37" s="22">
        <v>25850</v>
      </c>
      <c r="O37" s="22"/>
      <c r="P37" s="22"/>
      <c r="Q37" s="22"/>
      <c r="R37" s="22"/>
      <c r="S37" s="22"/>
      <c r="T37" s="22"/>
      <c r="U37" s="22"/>
      <c r="V37" s="22"/>
      <c r="W37" s="22">
        <v>25850</v>
      </c>
      <c r="X37" s="22">
        <v>115218</v>
      </c>
      <c r="Y37" s="22">
        <v>-89368</v>
      </c>
      <c r="Z37" s="23">
        <v>-77.564269471783916</v>
      </c>
      <c r="AA37" s="20">
        <v>230435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4850000</v>
      </c>
      <c r="F38" s="22">
        <v>4850000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2425002</v>
      </c>
      <c r="Y38" s="22">
        <v>-2425002</v>
      </c>
      <c r="Z38" s="23">
        <v>-100</v>
      </c>
      <c r="AA38" s="20">
        <v>4850000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3093589</v>
      </c>
      <c r="D41" s="20"/>
      <c r="E41" s="21">
        <v>2886087</v>
      </c>
      <c r="F41" s="22">
        <v>2886087</v>
      </c>
      <c r="G41" s="22">
        <v>54951</v>
      </c>
      <c r="H41" s="22">
        <v>556838</v>
      </c>
      <c r="I41" s="22">
        <v>120128</v>
      </c>
      <c r="J41" s="22">
        <v>731917</v>
      </c>
      <c r="K41" s="22">
        <v>140207</v>
      </c>
      <c r="L41" s="22">
        <v>589235</v>
      </c>
      <c r="M41" s="22">
        <v>127873</v>
      </c>
      <c r="N41" s="22">
        <v>857315</v>
      </c>
      <c r="O41" s="22"/>
      <c r="P41" s="22"/>
      <c r="Q41" s="22"/>
      <c r="R41" s="22"/>
      <c r="S41" s="22"/>
      <c r="T41" s="22"/>
      <c r="U41" s="22"/>
      <c r="V41" s="22"/>
      <c r="W41" s="22">
        <v>1589232</v>
      </c>
      <c r="X41" s="22">
        <v>1443048</v>
      </c>
      <c r="Y41" s="22">
        <v>146184</v>
      </c>
      <c r="Z41" s="23">
        <v>10.1302243584413</v>
      </c>
      <c r="AA41" s="20">
        <v>2886087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1000002</v>
      </c>
      <c r="Y43" s="22">
        <v>-1000002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347561</v>
      </c>
      <c r="D44" s="20"/>
      <c r="E44" s="21">
        <v>199360</v>
      </c>
      <c r="F44" s="22">
        <v>199360</v>
      </c>
      <c r="G44" s="22">
        <v>3181</v>
      </c>
      <c r="H44" s="22">
        <v>2974</v>
      </c>
      <c r="I44" s="22">
        <v>3203</v>
      </c>
      <c r="J44" s="22">
        <v>9358</v>
      </c>
      <c r="K44" s="22">
        <v>3089</v>
      </c>
      <c r="L44" s="22">
        <v>2960</v>
      </c>
      <c r="M44" s="22">
        <v>3597</v>
      </c>
      <c r="N44" s="22">
        <v>9646</v>
      </c>
      <c r="O44" s="22"/>
      <c r="P44" s="22"/>
      <c r="Q44" s="22"/>
      <c r="R44" s="22"/>
      <c r="S44" s="22"/>
      <c r="T44" s="22"/>
      <c r="U44" s="22"/>
      <c r="V44" s="22"/>
      <c r="W44" s="22">
        <v>19004</v>
      </c>
      <c r="X44" s="22">
        <v>99684</v>
      </c>
      <c r="Y44" s="22">
        <v>-80680</v>
      </c>
      <c r="Z44" s="23">
        <v>-80.935756992095023</v>
      </c>
      <c r="AA44" s="20">
        <v>199360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9038528</v>
      </c>
      <c r="D47" s="29">
        <f t="shared" ref="D47:Y47" si="1">SUM(D34:D46)</f>
        <v>0</v>
      </c>
      <c r="E47" s="30">
        <f t="shared" si="1"/>
        <v>17596908</v>
      </c>
      <c r="F47" s="31">
        <f t="shared" si="1"/>
        <v>17596908</v>
      </c>
      <c r="G47" s="31">
        <f t="shared" si="1"/>
        <v>416211</v>
      </c>
      <c r="H47" s="31">
        <f t="shared" si="1"/>
        <v>920496</v>
      </c>
      <c r="I47" s="31">
        <f t="shared" si="1"/>
        <v>483574</v>
      </c>
      <c r="J47" s="31">
        <f t="shared" si="1"/>
        <v>1820281</v>
      </c>
      <c r="K47" s="31">
        <f t="shared" si="1"/>
        <v>515809</v>
      </c>
      <c r="L47" s="31">
        <f t="shared" si="1"/>
        <v>978044</v>
      </c>
      <c r="M47" s="31">
        <f t="shared" si="1"/>
        <v>524028</v>
      </c>
      <c r="N47" s="31">
        <f t="shared" si="1"/>
        <v>2017881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3838162</v>
      </c>
      <c r="X47" s="31">
        <f t="shared" si="1"/>
        <v>8798472</v>
      </c>
      <c r="Y47" s="31">
        <f t="shared" si="1"/>
        <v>-4960310</v>
      </c>
      <c r="Z47" s="32">
        <f>+IF(X47&lt;&gt;0,+(Y47/X47)*100,0)</f>
        <v>-56.376948179183842</v>
      </c>
      <c r="AA47" s="29">
        <f>SUM(AA34:AA46)</f>
        <v>17596908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4412344</v>
      </c>
      <c r="D48" s="39">
        <f t="shared" si="2"/>
        <v>0</v>
      </c>
      <c r="E48" s="40">
        <f t="shared" si="2"/>
        <v>-5134235</v>
      </c>
      <c r="F48" s="41">
        <f t="shared" si="2"/>
        <v>-5134235</v>
      </c>
      <c r="G48" s="41">
        <f t="shared" si="2"/>
        <v>774011</v>
      </c>
      <c r="H48" s="41">
        <f t="shared" si="2"/>
        <v>107652</v>
      </c>
      <c r="I48" s="41">
        <f t="shared" si="2"/>
        <v>728747</v>
      </c>
      <c r="J48" s="41">
        <f t="shared" si="2"/>
        <v>1610410</v>
      </c>
      <c r="K48" s="41">
        <f t="shared" si="2"/>
        <v>707196</v>
      </c>
      <c r="L48" s="41">
        <f t="shared" si="2"/>
        <v>336151</v>
      </c>
      <c r="M48" s="41">
        <f t="shared" si="2"/>
        <v>779737</v>
      </c>
      <c r="N48" s="41">
        <f t="shared" si="2"/>
        <v>1823084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3433494</v>
      </c>
      <c r="X48" s="41">
        <f t="shared" si="2"/>
        <v>-2567142</v>
      </c>
      <c r="Y48" s="41">
        <f t="shared" si="2"/>
        <v>6000636</v>
      </c>
      <c r="Z48" s="42">
        <f>+IF(X48&lt;&gt;0,+(Y48/X48)*100,0)</f>
        <v>-233.74772412277935</v>
      </c>
      <c r="AA48" s="39">
        <f>+AA32-AA47</f>
        <v>-5134235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4412344</v>
      </c>
      <c r="D51" s="48">
        <f t="shared" si="3"/>
        <v>0</v>
      </c>
      <c r="E51" s="49">
        <f t="shared" si="3"/>
        <v>-5134235</v>
      </c>
      <c r="F51" s="50">
        <f t="shared" si="3"/>
        <v>-5134235</v>
      </c>
      <c r="G51" s="50">
        <f t="shared" si="3"/>
        <v>774011</v>
      </c>
      <c r="H51" s="50">
        <f t="shared" si="3"/>
        <v>107652</v>
      </c>
      <c r="I51" s="50">
        <f t="shared" si="3"/>
        <v>728747</v>
      </c>
      <c r="J51" s="50">
        <f t="shared" si="3"/>
        <v>1610410</v>
      </c>
      <c r="K51" s="50">
        <f t="shared" si="3"/>
        <v>707196</v>
      </c>
      <c r="L51" s="50">
        <f t="shared" si="3"/>
        <v>336151</v>
      </c>
      <c r="M51" s="50">
        <f t="shared" si="3"/>
        <v>779737</v>
      </c>
      <c r="N51" s="50">
        <f t="shared" si="3"/>
        <v>1823084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3433494</v>
      </c>
      <c r="X51" s="50">
        <f t="shared" si="3"/>
        <v>-2567142</v>
      </c>
      <c r="Y51" s="50">
        <f t="shared" si="3"/>
        <v>6000636</v>
      </c>
      <c r="Z51" s="51">
        <f>+IF(X51&lt;&gt;0,+(Y51/X51)*100,0)</f>
        <v>-233.74772412277935</v>
      </c>
      <c r="AA51" s="48">
        <f>SUM(AA48:AA50)</f>
        <v>-5134235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4412344</v>
      </c>
      <c r="D53" s="54">
        <f>+D51-D52</f>
        <v>0</v>
      </c>
      <c r="E53" s="55">
        <f t="shared" si="4"/>
        <v>-5134235</v>
      </c>
      <c r="F53" s="56">
        <f t="shared" si="4"/>
        <v>-5134235</v>
      </c>
      <c r="G53" s="56">
        <f t="shared" si="4"/>
        <v>774011</v>
      </c>
      <c r="H53" s="56">
        <f t="shared" si="4"/>
        <v>107652</v>
      </c>
      <c r="I53" s="56">
        <f t="shared" si="4"/>
        <v>728747</v>
      </c>
      <c r="J53" s="56">
        <f t="shared" si="4"/>
        <v>1610410</v>
      </c>
      <c r="K53" s="56">
        <f t="shared" si="4"/>
        <v>707196</v>
      </c>
      <c r="L53" s="56">
        <f t="shared" si="4"/>
        <v>336151</v>
      </c>
      <c r="M53" s="56">
        <f t="shared" si="4"/>
        <v>779737</v>
      </c>
      <c r="N53" s="56">
        <f t="shared" si="4"/>
        <v>1823084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3433494</v>
      </c>
      <c r="X53" s="56">
        <f t="shared" si="4"/>
        <v>-2567142</v>
      </c>
      <c r="Y53" s="56">
        <f t="shared" si="4"/>
        <v>6000636</v>
      </c>
      <c r="Z53" s="57">
        <f>+IF(X53&lt;&gt;0,+(Y53/X53)*100,0)</f>
        <v>-233.74772412277935</v>
      </c>
      <c r="AA53" s="54">
        <f>+AA51-AA52</f>
        <v>-5134235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4412344</v>
      </c>
      <c r="D56" s="48">
        <f>SUM(D53:D55)</f>
        <v>0</v>
      </c>
      <c r="E56" s="49">
        <f t="shared" si="5"/>
        <v>-5134235</v>
      </c>
      <c r="F56" s="50">
        <f t="shared" si="5"/>
        <v>-5134235</v>
      </c>
      <c r="G56" s="50">
        <f t="shared" si="5"/>
        <v>774011</v>
      </c>
      <c r="H56" s="50">
        <f t="shared" si="5"/>
        <v>107652</v>
      </c>
      <c r="I56" s="50">
        <f t="shared" si="5"/>
        <v>728747</v>
      </c>
      <c r="J56" s="50">
        <f t="shared" si="5"/>
        <v>1610410</v>
      </c>
      <c r="K56" s="50">
        <f t="shared" si="5"/>
        <v>707196</v>
      </c>
      <c r="L56" s="50">
        <f t="shared" si="5"/>
        <v>336151</v>
      </c>
      <c r="M56" s="50">
        <f t="shared" si="5"/>
        <v>779737</v>
      </c>
      <c r="N56" s="50">
        <f t="shared" si="5"/>
        <v>1823084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3433494</v>
      </c>
      <c r="X56" s="50">
        <f t="shared" si="5"/>
        <v>-2567142</v>
      </c>
      <c r="Y56" s="50">
        <f t="shared" si="5"/>
        <v>6000636</v>
      </c>
      <c r="Z56" s="51">
        <f>+IF(X56&lt;&gt;0,+(Y56/X56)*100,0)</f>
        <v>-233.74772412277935</v>
      </c>
      <c r="AA56" s="48">
        <f>SUM(AA53:AA55)</f>
        <v>-5134235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4412344</v>
      </c>
      <c r="D59" s="65">
        <f>SUM(D56:D58)</f>
        <v>0</v>
      </c>
      <c r="E59" s="66">
        <f t="shared" si="6"/>
        <v>-5134235</v>
      </c>
      <c r="F59" s="67">
        <f t="shared" si="6"/>
        <v>-5134235</v>
      </c>
      <c r="G59" s="67">
        <f t="shared" si="6"/>
        <v>774011</v>
      </c>
      <c r="H59" s="67">
        <f t="shared" si="6"/>
        <v>107652</v>
      </c>
      <c r="I59" s="67">
        <f t="shared" si="6"/>
        <v>728747</v>
      </c>
      <c r="J59" s="67">
        <f t="shared" si="6"/>
        <v>1610410</v>
      </c>
      <c r="K59" s="67">
        <f t="shared" si="6"/>
        <v>707196</v>
      </c>
      <c r="L59" s="67">
        <f t="shared" si="6"/>
        <v>336151</v>
      </c>
      <c r="M59" s="67">
        <f t="shared" si="6"/>
        <v>779737</v>
      </c>
      <c r="N59" s="67">
        <f t="shared" si="6"/>
        <v>1823084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3433494</v>
      </c>
      <c r="X59" s="67">
        <f t="shared" si="6"/>
        <v>-2567142</v>
      </c>
      <c r="Y59" s="67">
        <f t="shared" si="6"/>
        <v>6000636</v>
      </c>
      <c r="Z59" s="68">
        <f>+IF(X59&lt;&gt;0,+(Y59/X59)*100,0)</f>
        <v>-233.74772412277935</v>
      </c>
      <c r="AA59" s="65">
        <f>SUM(AA56:AA58)</f>
        <v>-5134235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99659940</v>
      </c>
      <c r="F9" s="22">
        <v>99659940</v>
      </c>
      <c r="G9" s="22">
        <v>8776147</v>
      </c>
      <c r="H9" s="22">
        <v>8388532</v>
      </c>
      <c r="I9" s="22">
        <v>8620652</v>
      </c>
      <c r="J9" s="22">
        <v>25785331</v>
      </c>
      <c r="K9" s="22">
        <v>10122164</v>
      </c>
      <c r="L9" s="22">
        <v>8735598</v>
      </c>
      <c r="M9" s="22">
        <v>8736317</v>
      </c>
      <c r="N9" s="22">
        <v>27594079</v>
      </c>
      <c r="O9" s="22"/>
      <c r="P9" s="22"/>
      <c r="Q9" s="22"/>
      <c r="R9" s="22"/>
      <c r="S9" s="22"/>
      <c r="T9" s="22"/>
      <c r="U9" s="22"/>
      <c r="V9" s="22"/>
      <c r="W9" s="22">
        <v>53379410</v>
      </c>
      <c r="X9" s="22">
        <v>49829970</v>
      </c>
      <c r="Y9" s="22">
        <v>3549440</v>
      </c>
      <c r="Z9" s="23">
        <v>7.1231028234614637</v>
      </c>
      <c r="AA9" s="20">
        <v>99659940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54816</v>
      </c>
      <c r="F10" s="22">
        <v>54816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27408</v>
      </c>
      <c r="Y10" s="22">
        <v>-27408</v>
      </c>
      <c r="Z10" s="23">
        <v>-100</v>
      </c>
      <c r="AA10" s="20">
        <v>54816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28116540</v>
      </c>
      <c r="F25" s="22">
        <v>28616540</v>
      </c>
      <c r="G25" s="22">
        <v>11715189</v>
      </c>
      <c r="H25" s="22"/>
      <c r="I25" s="22"/>
      <c r="J25" s="22">
        <v>11715189</v>
      </c>
      <c r="K25" s="22"/>
      <c r="L25" s="22"/>
      <c r="M25" s="22">
        <v>9372201</v>
      </c>
      <c r="N25" s="22">
        <v>9372201</v>
      </c>
      <c r="O25" s="22"/>
      <c r="P25" s="22"/>
      <c r="Q25" s="22"/>
      <c r="R25" s="22"/>
      <c r="S25" s="22"/>
      <c r="T25" s="22"/>
      <c r="U25" s="22"/>
      <c r="V25" s="22"/>
      <c r="W25" s="22">
        <v>21087390</v>
      </c>
      <c r="X25" s="22">
        <v>14558270</v>
      </c>
      <c r="Y25" s="22">
        <v>6529120</v>
      </c>
      <c r="Z25" s="23">
        <v>44.848185945170684</v>
      </c>
      <c r="AA25" s="20">
        <v>28616540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127831296</v>
      </c>
      <c r="F32" s="31">
        <f t="shared" si="0"/>
        <v>128331296</v>
      </c>
      <c r="G32" s="31">
        <f t="shared" si="0"/>
        <v>20491336</v>
      </c>
      <c r="H32" s="31">
        <f t="shared" si="0"/>
        <v>8388532</v>
      </c>
      <c r="I32" s="31">
        <f t="shared" si="0"/>
        <v>8620652</v>
      </c>
      <c r="J32" s="31">
        <f t="shared" si="0"/>
        <v>37500520</v>
      </c>
      <c r="K32" s="31">
        <f t="shared" si="0"/>
        <v>10122164</v>
      </c>
      <c r="L32" s="31">
        <f t="shared" si="0"/>
        <v>8735598</v>
      </c>
      <c r="M32" s="31">
        <f t="shared" si="0"/>
        <v>18108518</v>
      </c>
      <c r="N32" s="31">
        <f t="shared" si="0"/>
        <v>36966280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74466800</v>
      </c>
      <c r="X32" s="31">
        <f t="shared" si="0"/>
        <v>64415648</v>
      </c>
      <c r="Y32" s="31">
        <f t="shared" si="0"/>
        <v>10051152</v>
      </c>
      <c r="Z32" s="32">
        <f>+IF(X32&lt;&gt;0,+(Y32/X32)*100,0)</f>
        <v>15.603587500974919</v>
      </c>
      <c r="AA32" s="29">
        <f>SUM(AA6:AA31)</f>
        <v>128331296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30420894</v>
      </c>
      <c r="F34" s="22">
        <v>30420894</v>
      </c>
      <c r="G34" s="22">
        <v>2184682</v>
      </c>
      <c r="H34" s="22">
        <v>2353660</v>
      </c>
      <c r="I34" s="22">
        <v>2023721</v>
      </c>
      <c r="J34" s="22">
        <v>6562063</v>
      </c>
      <c r="K34" s="22">
        <v>2102186</v>
      </c>
      <c r="L34" s="22">
        <v>2521566</v>
      </c>
      <c r="M34" s="22">
        <v>2446712</v>
      </c>
      <c r="N34" s="22">
        <v>7070464</v>
      </c>
      <c r="O34" s="22"/>
      <c r="P34" s="22"/>
      <c r="Q34" s="22"/>
      <c r="R34" s="22"/>
      <c r="S34" s="22"/>
      <c r="T34" s="22"/>
      <c r="U34" s="22"/>
      <c r="V34" s="22"/>
      <c r="W34" s="22">
        <v>13632527</v>
      </c>
      <c r="X34" s="22">
        <v>15210444</v>
      </c>
      <c r="Y34" s="22">
        <v>-1577917</v>
      </c>
      <c r="Z34" s="23">
        <v>-10.373904930059899</v>
      </c>
      <c r="AA34" s="20">
        <v>30420894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812760</v>
      </c>
      <c r="F37" s="22">
        <v>812760</v>
      </c>
      <c r="G37" s="22">
        <v>366674</v>
      </c>
      <c r="H37" s="22">
        <v>16159</v>
      </c>
      <c r="I37" s="22">
        <v>4652</v>
      </c>
      <c r="J37" s="22">
        <v>387485</v>
      </c>
      <c r="K37" s="22">
        <v>3495</v>
      </c>
      <c r="L37" s="22">
        <v>23024</v>
      </c>
      <c r="M37" s="22">
        <v>3959</v>
      </c>
      <c r="N37" s="22">
        <v>30478</v>
      </c>
      <c r="O37" s="22"/>
      <c r="P37" s="22"/>
      <c r="Q37" s="22"/>
      <c r="R37" s="22"/>
      <c r="S37" s="22"/>
      <c r="T37" s="22"/>
      <c r="U37" s="22"/>
      <c r="V37" s="22"/>
      <c r="W37" s="22">
        <v>417963</v>
      </c>
      <c r="X37" s="22">
        <v>406380</v>
      </c>
      <c r="Y37" s="22">
        <v>11583</v>
      </c>
      <c r="Z37" s="23">
        <v>2.8502879078694816</v>
      </c>
      <c r="AA37" s="20">
        <v>812760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500004</v>
      </c>
      <c r="F38" s="22">
        <v>500004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500004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3753468</v>
      </c>
      <c r="F39" s="22">
        <v>3753468</v>
      </c>
      <c r="G39" s="22">
        <v>279619</v>
      </c>
      <c r="H39" s="22">
        <v>286829</v>
      </c>
      <c r="I39" s="22">
        <v>337949</v>
      </c>
      <c r="J39" s="22">
        <v>904397</v>
      </c>
      <c r="K39" s="22">
        <v>324187</v>
      </c>
      <c r="L39" s="22">
        <v>313732</v>
      </c>
      <c r="M39" s="22">
        <v>430439</v>
      </c>
      <c r="N39" s="22">
        <v>1068358</v>
      </c>
      <c r="O39" s="22"/>
      <c r="P39" s="22"/>
      <c r="Q39" s="22"/>
      <c r="R39" s="22"/>
      <c r="S39" s="22"/>
      <c r="T39" s="22"/>
      <c r="U39" s="22"/>
      <c r="V39" s="22"/>
      <c r="W39" s="22">
        <v>1972755</v>
      </c>
      <c r="X39" s="22">
        <v>1876734</v>
      </c>
      <c r="Y39" s="22">
        <v>96021</v>
      </c>
      <c r="Z39" s="23">
        <v>5.1163883640409349</v>
      </c>
      <c r="AA39" s="20">
        <v>3753468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123689140</v>
      </c>
      <c r="F41" s="22">
        <v>123889140</v>
      </c>
      <c r="G41" s="22">
        <v>234540</v>
      </c>
      <c r="H41" s="22">
        <v>11052629</v>
      </c>
      <c r="I41" s="22">
        <v>10351272</v>
      </c>
      <c r="J41" s="22">
        <v>21638441</v>
      </c>
      <c r="K41" s="22">
        <v>10680592</v>
      </c>
      <c r="L41" s="22">
        <v>10890746</v>
      </c>
      <c r="M41" s="22">
        <v>21219843</v>
      </c>
      <c r="N41" s="22">
        <v>42791181</v>
      </c>
      <c r="O41" s="22"/>
      <c r="P41" s="22"/>
      <c r="Q41" s="22"/>
      <c r="R41" s="22"/>
      <c r="S41" s="22"/>
      <c r="T41" s="22"/>
      <c r="U41" s="22"/>
      <c r="V41" s="22"/>
      <c r="W41" s="22">
        <v>64429622</v>
      </c>
      <c r="X41" s="22">
        <v>61844568</v>
      </c>
      <c r="Y41" s="22">
        <v>2585054</v>
      </c>
      <c r="Z41" s="23">
        <v>4.1799208622493733</v>
      </c>
      <c r="AA41" s="20">
        <v>123889140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6411048</v>
      </c>
      <c r="F44" s="22">
        <v>6711048</v>
      </c>
      <c r="G44" s="22">
        <v>294648</v>
      </c>
      <c r="H44" s="22">
        <v>215506</v>
      </c>
      <c r="I44" s="22">
        <v>261003</v>
      </c>
      <c r="J44" s="22">
        <v>771157</v>
      </c>
      <c r="K44" s="22">
        <v>312408</v>
      </c>
      <c r="L44" s="22">
        <v>408297</v>
      </c>
      <c r="M44" s="22">
        <v>363516</v>
      </c>
      <c r="N44" s="22">
        <v>1084221</v>
      </c>
      <c r="O44" s="22"/>
      <c r="P44" s="22"/>
      <c r="Q44" s="22"/>
      <c r="R44" s="22"/>
      <c r="S44" s="22"/>
      <c r="T44" s="22"/>
      <c r="U44" s="22"/>
      <c r="V44" s="22"/>
      <c r="W44" s="22">
        <v>1855378</v>
      </c>
      <c r="X44" s="22">
        <v>3205524</v>
      </c>
      <c r="Y44" s="22">
        <v>-1350146</v>
      </c>
      <c r="Z44" s="23">
        <v>-42.119353965217542</v>
      </c>
      <c r="AA44" s="20">
        <v>6711048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309996</v>
      </c>
      <c r="F45" s="22">
        <v>309996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154998</v>
      </c>
      <c r="Y45" s="22">
        <v>-154998</v>
      </c>
      <c r="Z45" s="23">
        <v>-100</v>
      </c>
      <c r="AA45" s="20">
        <v>309996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165897310</v>
      </c>
      <c r="F47" s="31">
        <f t="shared" si="1"/>
        <v>166397310</v>
      </c>
      <c r="G47" s="31">
        <f t="shared" si="1"/>
        <v>3360163</v>
      </c>
      <c r="H47" s="31">
        <f t="shared" si="1"/>
        <v>13924783</v>
      </c>
      <c r="I47" s="31">
        <f t="shared" si="1"/>
        <v>12978597</v>
      </c>
      <c r="J47" s="31">
        <f t="shared" si="1"/>
        <v>30263543</v>
      </c>
      <c r="K47" s="31">
        <f t="shared" si="1"/>
        <v>13422868</v>
      </c>
      <c r="L47" s="31">
        <f t="shared" si="1"/>
        <v>14157365</v>
      </c>
      <c r="M47" s="31">
        <f t="shared" si="1"/>
        <v>24464469</v>
      </c>
      <c r="N47" s="31">
        <f t="shared" si="1"/>
        <v>52044702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82308245</v>
      </c>
      <c r="X47" s="31">
        <f t="shared" si="1"/>
        <v>82948650</v>
      </c>
      <c r="Y47" s="31">
        <f t="shared" si="1"/>
        <v>-640405</v>
      </c>
      <c r="Z47" s="32">
        <f>+IF(X47&lt;&gt;0,+(Y47/X47)*100,0)</f>
        <v>-0.77204993691880464</v>
      </c>
      <c r="AA47" s="29">
        <f>SUM(AA34:AA46)</f>
        <v>166397310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-38066014</v>
      </c>
      <c r="F48" s="41">
        <f t="shared" si="2"/>
        <v>-38066014</v>
      </c>
      <c r="G48" s="41">
        <f t="shared" si="2"/>
        <v>17131173</v>
      </c>
      <c r="H48" s="41">
        <f t="shared" si="2"/>
        <v>-5536251</v>
      </c>
      <c r="I48" s="41">
        <f t="shared" si="2"/>
        <v>-4357945</v>
      </c>
      <c r="J48" s="41">
        <f t="shared" si="2"/>
        <v>7236977</v>
      </c>
      <c r="K48" s="41">
        <f t="shared" si="2"/>
        <v>-3300704</v>
      </c>
      <c r="L48" s="41">
        <f t="shared" si="2"/>
        <v>-5421767</v>
      </c>
      <c r="M48" s="41">
        <f t="shared" si="2"/>
        <v>-6355951</v>
      </c>
      <c r="N48" s="41">
        <f t="shared" si="2"/>
        <v>-15078422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-7841445</v>
      </c>
      <c r="X48" s="41">
        <f t="shared" si="2"/>
        <v>-18533002</v>
      </c>
      <c r="Y48" s="41">
        <f t="shared" si="2"/>
        <v>10691557</v>
      </c>
      <c r="Z48" s="42">
        <f>+IF(X48&lt;&gt;0,+(Y48/X48)*100,0)</f>
        <v>-57.689288545913932</v>
      </c>
      <c r="AA48" s="39">
        <f>+AA32-AA47</f>
        <v>-38066014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</v>
      </c>
      <c r="Y49" s="22">
        <v>-500000</v>
      </c>
      <c r="Z49" s="23">
        <v>-100</v>
      </c>
      <c r="AA49" s="20">
        <v>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-38066014</v>
      </c>
      <c r="F51" s="50">
        <f t="shared" si="3"/>
        <v>-37566014</v>
      </c>
      <c r="G51" s="50">
        <f t="shared" si="3"/>
        <v>17131173</v>
      </c>
      <c r="H51" s="50">
        <f t="shared" si="3"/>
        <v>-5536251</v>
      </c>
      <c r="I51" s="50">
        <f t="shared" si="3"/>
        <v>-4357945</v>
      </c>
      <c r="J51" s="50">
        <f t="shared" si="3"/>
        <v>7236977</v>
      </c>
      <c r="K51" s="50">
        <f t="shared" si="3"/>
        <v>-3300704</v>
      </c>
      <c r="L51" s="50">
        <f t="shared" si="3"/>
        <v>-5421767</v>
      </c>
      <c r="M51" s="50">
        <f t="shared" si="3"/>
        <v>-6355951</v>
      </c>
      <c r="N51" s="50">
        <f t="shared" si="3"/>
        <v>-15078422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-7841445</v>
      </c>
      <c r="X51" s="50">
        <f t="shared" si="3"/>
        <v>-18033002</v>
      </c>
      <c r="Y51" s="50">
        <f t="shared" si="3"/>
        <v>10191557</v>
      </c>
      <c r="Z51" s="51">
        <f>+IF(X51&lt;&gt;0,+(Y51/X51)*100,0)</f>
        <v>-56.51614190471448</v>
      </c>
      <c r="AA51" s="48">
        <f>SUM(AA48:AA50)</f>
        <v>-37566014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-38066014</v>
      </c>
      <c r="F53" s="56">
        <f t="shared" si="4"/>
        <v>-37566014</v>
      </c>
      <c r="G53" s="56">
        <f t="shared" si="4"/>
        <v>17131173</v>
      </c>
      <c r="H53" s="56">
        <f t="shared" si="4"/>
        <v>-5536251</v>
      </c>
      <c r="I53" s="56">
        <f t="shared" si="4"/>
        <v>-4357945</v>
      </c>
      <c r="J53" s="56">
        <f t="shared" si="4"/>
        <v>7236977</v>
      </c>
      <c r="K53" s="56">
        <f t="shared" si="4"/>
        <v>-3300704</v>
      </c>
      <c r="L53" s="56">
        <f t="shared" si="4"/>
        <v>-5421767</v>
      </c>
      <c r="M53" s="56">
        <f t="shared" si="4"/>
        <v>-6355951</v>
      </c>
      <c r="N53" s="56">
        <f t="shared" si="4"/>
        <v>-15078422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-7841445</v>
      </c>
      <c r="X53" s="56">
        <f t="shared" si="4"/>
        <v>-18033002</v>
      </c>
      <c r="Y53" s="56">
        <f t="shared" si="4"/>
        <v>10191557</v>
      </c>
      <c r="Z53" s="57">
        <f>+IF(X53&lt;&gt;0,+(Y53/X53)*100,0)</f>
        <v>-56.51614190471448</v>
      </c>
      <c r="AA53" s="54">
        <f>+AA51-AA52</f>
        <v>-37566014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-38066014</v>
      </c>
      <c r="F56" s="50">
        <f t="shared" si="5"/>
        <v>-37566014</v>
      </c>
      <c r="G56" s="50">
        <f t="shared" si="5"/>
        <v>17131173</v>
      </c>
      <c r="H56" s="50">
        <f t="shared" si="5"/>
        <v>-5536251</v>
      </c>
      <c r="I56" s="50">
        <f t="shared" si="5"/>
        <v>-4357945</v>
      </c>
      <c r="J56" s="50">
        <f t="shared" si="5"/>
        <v>7236977</v>
      </c>
      <c r="K56" s="50">
        <f t="shared" si="5"/>
        <v>-3300704</v>
      </c>
      <c r="L56" s="50">
        <f t="shared" si="5"/>
        <v>-5421767</v>
      </c>
      <c r="M56" s="50">
        <f t="shared" si="5"/>
        <v>-6355951</v>
      </c>
      <c r="N56" s="50">
        <f t="shared" si="5"/>
        <v>-15078422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-7841445</v>
      </c>
      <c r="X56" s="50">
        <f t="shared" si="5"/>
        <v>-18033002</v>
      </c>
      <c r="Y56" s="50">
        <f t="shared" si="5"/>
        <v>10191557</v>
      </c>
      <c r="Z56" s="51">
        <f>+IF(X56&lt;&gt;0,+(Y56/X56)*100,0)</f>
        <v>-56.51614190471448</v>
      </c>
      <c r="AA56" s="48">
        <f>SUM(AA53:AA55)</f>
        <v>-37566014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-38066014</v>
      </c>
      <c r="F59" s="67">
        <f t="shared" si="6"/>
        <v>-37566014</v>
      </c>
      <c r="G59" s="67">
        <f t="shared" si="6"/>
        <v>17131173</v>
      </c>
      <c r="H59" s="67">
        <f t="shared" si="6"/>
        <v>-5536251</v>
      </c>
      <c r="I59" s="67">
        <f t="shared" si="6"/>
        <v>-4357945</v>
      </c>
      <c r="J59" s="67">
        <f t="shared" si="6"/>
        <v>7236977</v>
      </c>
      <c r="K59" s="67">
        <f t="shared" si="6"/>
        <v>-3300704</v>
      </c>
      <c r="L59" s="67">
        <f t="shared" si="6"/>
        <v>-5421767</v>
      </c>
      <c r="M59" s="67">
        <f t="shared" si="6"/>
        <v>-6355951</v>
      </c>
      <c r="N59" s="67">
        <f t="shared" si="6"/>
        <v>-15078422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-7841445</v>
      </c>
      <c r="X59" s="67">
        <f t="shared" si="6"/>
        <v>-18033002</v>
      </c>
      <c r="Y59" s="67">
        <f t="shared" si="6"/>
        <v>10191557</v>
      </c>
      <c r="Z59" s="68">
        <f>+IF(X59&lt;&gt;0,+(Y59/X59)*100,0)</f>
        <v>-56.51614190471448</v>
      </c>
      <c r="AA59" s="65">
        <f>SUM(AA56:AA58)</f>
        <v>-37566014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579998</v>
      </c>
      <c r="D9" s="20"/>
      <c r="E9" s="21">
        <v>685440</v>
      </c>
      <c r="F9" s="22">
        <v>685440</v>
      </c>
      <c r="G9" s="22">
        <v>49565</v>
      </c>
      <c r="H9" s="22">
        <v>49565</v>
      </c>
      <c r="I9" s="22">
        <v>49565</v>
      </c>
      <c r="J9" s="22">
        <v>148695</v>
      </c>
      <c r="K9" s="22">
        <v>49565</v>
      </c>
      <c r="L9" s="22">
        <v>49565</v>
      </c>
      <c r="M9" s="22">
        <v>49565</v>
      </c>
      <c r="N9" s="22">
        <v>148695</v>
      </c>
      <c r="O9" s="22"/>
      <c r="P9" s="22"/>
      <c r="Q9" s="22"/>
      <c r="R9" s="22"/>
      <c r="S9" s="22"/>
      <c r="T9" s="22"/>
      <c r="U9" s="22"/>
      <c r="V9" s="22"/>
      <c r="W9" s="22">
        <v>297390</v>
      </c>
      <c r="X9" s="22">
        <v>342720</v>
      </c>
      <c r="Y9" s="22">
        <v>-45330</v>
      </c>
      <c r="Z9" s="23">
        <v>-13.226540616246499</v>
      </c>
      <c r="AA9" s="20">
        <v>685440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579998</v>
      </c>
      <c r="D32" s="29">
        <f t="shared" ref="D32:Y32" si="0">SUM(D6:D31)</f>
        <v>0</v>
      </c>
      <c r="E32" s="30">
        <f t="shared" si="0"/>
        <v>685440</v>
      </c>
      <c r="F32" s="31">
        <f t="shared" si="0"/>
        <v>685440</v>
      </c>
      <c r="G32" s="31">
        <f t="shared" si="0"/>
        <v>49565</v>
      </c>
      <c r="H32" s="31">
        <f t="shared" si="0"/>
        <v>49565</v>
      </c>
      <c r="I32" s="31">
        <f t="shared" si="0"/>
        <v>49565</v>
      </c>
      <c r="J32" s="31">
        <f t="shared" si="0"/>
        <v>148695</v>
      </c>
      <c r="K32" s="31">
        <f t="shared" si="0"/>
        <v>49565</v>
      </c>
      <c r="L32" s="31">
        <f t="shared" si="0"/>
        <v>49565</v>
      </c>
      <c r="M32" s="31">
        <f t="shared" si="0"/>
        <v>49565</v>
      </c>
      <c r="N32" s="31">
        <f t="shared" si="0"/>
        <v>148695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297390</v>
      </c>
      <c r="X32" s="31">
        <f t="shared" si="0"/>
        <v>342720</v>
      </c>
      <c r="Y32" s="31">
        <f t="shared" si="0"/>
        <v>-45330</v>
      </c>
      <c r="Z32" s="32">
        <f>+IF(X32&lt;&gt;0,+(Y32/X32)*100,0)</f>
        <v>-13.226540616246499</v>
      </c>
      <c r="AA32" s="29">
        <f>SUM(AA6:AA31)</f>
        <v>685440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3726893</v>
      </c>
      <c r="D34" s="20"/>
      <c r="E34" s="21">
        <v>3960000</v>
      </c>
      <c r="F34" s="22">
        <v>3960000</v>
      </c>
      <c r="G34" s="22">
        <v>251808</v>
      </c>
      <c r="H34" s="22">
        <v>312211</v>
      </c>
      <c r="I34" s="22">
        <v>341564</v>
      </c>
      <c r="J34" s="22">
        <v>905583</v>
      </c>
      <c r="K34" s="22">
        <v>308000</v>
      </c>
      <c r="L34" s="22">
        <v>362373</v>
      </c>
      <c r="M34" s="22">
        <v>350818</v>
      </c>
      <c r="N34" s="22">
        <v>1021191</v>
      </c>
      <c r="O34" s="22"/>
      <c r="P34" s="22"/>
      <c r="Q34" s="22"/>
      <c r="R34" s="22"/>
      <c r="S34" s="22"/>
      <c r="T34" s="22"/>
      <c r="U34" s="22"/>
      <c r="V34" s="22"/>
      <c r="W34" s="22">
        <v>1926774</v>
      </c>
      <c r="X34" s="22">
        <v>1979994</v>
      </c>
      <c r="Y34" s="22">
        <v>-53220</v>
      </c>
      <c r="Z34" s="23">
        <v>-2.6878869329907058</v>
      </c>
      <c r="AA34" s="20">
        <v>3960000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134060</v>
      </c>
      <c r="D37" s="20"/>
      <c r="E37" s="21">
        <v>320000</v>
      </c>
      <c r="F37" s="22">
        <v>320000</v>
      </c>
      <c r="G37" s="22"/>
      <c r="H37" s="22"/>
      <c r="I37" s="22"/>
      <c r="J37" s="22"/>
      <c r="K37" s="22">
        <v>168205</v>
      </c>
      <c r="L37" s="22"/>
      <c r="M37" s="22"/>
      <c r="N37" s="22">
        <v>168205</v>
      </c>
      <c r="O37" s="22"/>
      <c r="P37" s="22"/>
      <c r="Q37" s="22"/>
      <c r="R37" s="22"/>
      <c r="S37" s="22"/>
      <c r="T37" s="22"/>
      <c r="U37" s="22"/>
      <c r="V37" s="22"/>
      <c r="W37" s="22">
        <v>168205</v>
      </c>
      <c r="X37" s="22">
        <v>160002</v>
      </c>
      <c r="Y37" s="22">
        <v>8203</v>
      </c>
      <c r="Z37" s="23">
        <v>5.1268109148635643</v>
      </c>
      <c r="AA37" s="20">
        <v>320000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1261153</v>
      </c>
      <c r="D41" s="20"/>
      <c r="E41" s="21">
        <v>1620646</v>
      </c>
      <c r="F41" s="22">
        <v>1620646</v>
      </c>
      <c r="G41" s="22">
        <v>80278</v>
      </c>
      <c r="H41" s="22">
        <v>88478</v>
      </c>
      <c r="I41" s="22">
        <v>102924</v>
      </c>
      <c r="J41" s="22">
        <v>271680</v>
      </c>
      <c r="K41" s="22">
        <v>102464</v>
      </c>
      <c r="L41" s="22">
        <v>112364</v>
      </c>
      <c r="M41" s="22">
        <v>112986</v>
      </c>
      <c r="N41" s="22">
        <v>327814</v>
      </c>
      <c r="O41" s="22"/>
      <c r="P41" s="22"/>
      <c r="Q41" s="22"/>
      <c r="R41" s="22"/>
      <c r="S41" s="22"/>
      <c r="T41" s="22"/>
      <c r="U41" s="22"/>
      <c r="V41" s="22"/>
      <c r="W41" s="22">
        <v>599494</v>
      </c>
      <c r="X41" s="22">
        <v>810324</v>
      </c>
      <c r="Y41" s="22">
        <v>-210830</v>
      </c>
      <c r="Z41" s="23">
        <v>-26.017987866581759</v>
      </c>
      <c r="AA41" s="20">
        <v>1620646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45000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</v>
      </c>
      <c r="Y44" s="22">
        <v>-15000</v>
      </c>
      <c r="Z44" s="23">
        <v>-100</v>
      </c>
      <c r="AA44" s="20">
        <v>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5167106</v>
      </c>
      <c r="D47" s="29">
        <f t="shared" ref="D47:Y47" si="1">SUM(D34:D46)</f>
        <v>0</v>
      </c>
      <c r="E47" s="30">
        <f t="shared" si="1"/>
        <v>5930646</v>
      </c>
      <c r="F47" s="31">
        <f t="shared" si="1"/>
        <v>5930646</v>
      </c>
      <c r="G47" s="31">
        <f t="shared" si="1"/>
        <v>332086</v>
      </c>
      <c r="H47" s="31">
        <f t="shared" si="1"/>
        <v>400689</v>
      </c>
      <c r="I47" s="31">
        <f t="shared" si="1"/>
        <v>444488</v>
      </c>
      <c r="J47" s="31">
        <f t="shared" si="1"/>
        <v>1177263</v>
      </c>
      <c r="K47" s="31">
        <f t="shared" si="1"/>
        <v>578669</v>
      </c>
      <c r="L47" s="31">
        <f t="shared" si="1"/>
        <v>474737</v>
      </c>
      <c r="M47" s="31">
        <f t="shared" si="1"/>
        <v>463804</v>
      </c>
      <c r="N47" s="31">
        <f t="shared" si="1"/>
        <v>1517210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2694473</v>
      </c>
      <c r="X47" s="31">
        <f t="shared" si="1"/>
        <v>2965320</v>
      </c>
      <c r="Y47" s="31">
        <f t="shared" si="1"/>
        <v>-270847</v>
      </c>
      <c r="Z47" s="32">
        <f>+IF(X47&lt;&gt;0,+(Y47/X47)*100,0)</f>
        <v>-9.1338202959545693</v>
      </c>
      <c r="AA47" s="29">
        <f>SUM(AA34:AA46)</f>
        <v>5930646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-4587108</v>
      </c>
      <c r="D48" s="39">
        <f t="shared" si="2"/>
        <v>0</v>
      </c>
      <c r="E48" s="40">
        <f t="shared" si="2"/>
        <v>-5245206</v>
      </c>
      <c r="F48" s="41">
        <f t="shared" si="2"/>
        <v>-5245206</v>
      </c>
      <c r="G48" s="41">
        <f t="shared" si="2"/>
        <v>-282521</v>
      </c>
      <c r="H48" s="41">
        <f t="shared" si="2"/>
        <v>-351124</v>
      </c>
      <c r="I48" s="41">
        <f t="shared" si="2"/>
        <v>-394923</v>
      </c>
      <c r="J48" s="41">
        <f t="shared" si="2"/>
        <v>-1028568</v>
      </c>
      <c r="K48" s="41">
        <f t="shared" si="2"/>
        <v>-529104</v>
      </c>
      <c r="L48" s="41">
        <f t="shared" si="2"/>
        <v>-425172</v>
      </c>
      <c r="M48" s="41">
        <f t="shared" si="2"/>
        <v>-414239</v>
      </c>
      <c r="N48" s="41">
        <f t="shared" si="2"/>
        <v>-1368515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-2397083</v>
      </c>
      <c r="X48" s="41">
        <f t="shared" si="2"/>
        <v>-2622600</v>
      </c>
      <c r="Y48" s="41">
        <f t="shared" si="2"/>
        <v>225517</v>
      </c>
      <c r="Z48" s="42">
        <f>+IF(X48&lt;&gt;0,+(Y48/X48)*100,0)</f>
        <v>-8.5989857393426377</v>
      </c>
      <c r="AA48" s="39">
        <f>+AA32-AA47</f>
        <v>-5245206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-4587108</v>
      </c>
      <c r="D51" s="48">
        <f t="shared" si="3"/>
        <v>0</v>
      </c>
      <c r="E51" s="49">
        <f t="shared" si="3"/>
        <v>-5245206</v>
      </c>
      <c r="F51" s="50">
        <f t="shared" si="3"/>
        <v>-5245206</v>
      </c>
      <c r="G51" s="50">
        <f t="shared" si="3"/>
        <v>-282521</v>
      </c>
      <c r="H51" s="50">
        <f t="shared" si="3"/>
        <v>-351124</v>
      </c>
      <c r="I51" s="50">
        <f t="shared" si="3"/>
        <v>-394923</v>
      </c>
      <c r="J51" s="50">
        <f t="shared" si="3"/>
        <v>-1028568</v>
      </c>
      <c r="K51" s="50">
        <f t="shared" si="3"/>
        <v>-529104</v>
      </c>
      <c r="L51" s="50">
        <f t="shared" si="3"/>
        <v>-425172</v>
      </c>
      <c r="M51" s="50">
        <f t="shared" si="3"/>
        <v>-414239</v>
      </c>
      <c r="N51" s="50">
        <f t="shared" si="3"/>
        <v>-1368515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-2397083</v>
      </c>
      <c r="X51" s="50">
        <f t="shared" si="3"/>
        <v>-2622600</v>
      </c>
      <c r="Y51" s="50">
        <f t="shared" si="3"/>
        <v>225517</v>
      </c>
      <c r="Z51" s="51">
        <f>+IF(X51&lt;&gt;0,+(Y51/X51)*100,0)</f>
        <v>-8.5989857393426377</v>
      </c>
      <c r="AA51" s="48">
        <f>SUM(AA48:AA50)</f>
        <v>-5245206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-4587108</v>
      </c>
      <c r="D53" s="54">
        <f>+D51-D52</f>
        <v>0</v>
      </c>
      <c r="E53" s="55">
        <f t="shared" si="4"/>
        <v>-5245206</v>
      </c>
      <c r="F53" s="56">
        <f t="shared" si="4"/>
        <v>-5245206</v>
      </c>
      <c r="G53" s="56">
        <f t="shared" si="4"/>
        <v>-282521</v>
      </c>
      <c r="H53" s="56">
        <f t="shared" si="4"/>
        <v>-351124</v>
      </c>
      <c r="I53" s="56">
        <f t="shared" si="4"/>
        <v>-394923</v>
      </c>
      <c r="J53" s="56">
        <f t="shared" si="4"/>
        <v>-1028568</v>
      </c>
      <c r="K53" s="56">
        <f t="shared" si="4"/>
        <v>-529104</v>
      </c>
      <c r="L53" s="56">
        <f t="shared" si="4"/>
        <v>-425172</v>
      </c>
      <c r="M53" s="56">
        <f t="shared" si="4"/>
        <v>-414239</v>
      </c>
      <c r="N53" s="56">
        <f t="shared" si="4"/>
        <v>-1368515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-2397083</v>
      </c>
      <c r="X53" s="56">
        <f t="shared" si="4"/>
        <v>-2622600</v>
      </c>
      <c r="Y53" s="56">
        <f t="shared" si="4"/>
        <v>225517</v>
      </c>
      <c r="Z53" s="57">
        <f>+IF(X53&lt;&gt;0,+(Y53/X53)*100,0)</f>
        <v>-8.5989857393426377</v>
      </c>
      <c r="AA53" s="54">
        <f>+AA51-AA52</f>
        <v>-5245206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-4587108</v>
      </c>
      <c r="D56" s="48">
        <f>SUM(D53:D55)</f>
        <v>0</v>
      </c>
      <c r="E56" s="49">
        <f t="shared" si="5"/>
        <v>-5245206</v>
      </c>
      <c r="F56" s="50">
        <f t="shared" si="5"/>
        <v>-5245206</v>
      </c>
      <c r="G56" s="50">
        <f t="shared" si="5"/>
        <v>-282521</v>
      </c>
      <c r="H56" s="50">
        <f t="shared" si="5"/>
        <v>-351124</v>
      </c>
      <c r="I56" s="50">
        <f t="shared" si="5"/>
        <v>-394923</v>
      </c>
      <c r="J56" s="50">
        <f t="shared" si="5"/>
        <v>-1028568</v>
      </c>
      <c r="K56" s="50">
        <f t="shared" si="5"/>
        <v>-529104</v>
      </c>
      <c r="L56" s="50">
        <f t="shared" si="5"/>
        <v>-425172</v>
      </c>
      <c r="M56" s="50">
        <f t="shared" si="5"/>
        <v>-414239</v>
      </c>
      <c r="N56" s="50">
        <f t="shared" si="5"/>
        <v>-1368515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-2397083</v>
      </c>
      <c r="X56" s="50">
        <f t="shared" si="5"/>
        <v>-2622600</v>
      </c>
      <c r="Y56" s="50">
        <f t="shared" si="5"/>
        <v>225517</v>
      </c>
      <c r="Z56" s="51">
        <f>+IF(X56&lt;&gt;0,+(Y56/X56)*100,0)</f>
        <v>-8.5989857393426377</v>
      </c>
      <c r="AA56" s="48">
        <f>SUM(AA53:AA55)</f>
        <v>-5245206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-4587108</v>
      </c>
      <c r="D59" s="65">
        <f>SUM(D56:D58)</f>
        <v>0</v>
      </c>
      <c r="E59" s="66">
        <f t="shared" si="6"/>
        <v>-5245206</v>
      </c>
      <c r="F59" s="67">
        <f t="shared" si="6"/>
        <v>-5245206</v>
      </c>
      <c r="G59" s="67">
        <f t="shared" si="6"/>
        <v>-282521</v>
      </c>
      <c r="H59" s="67">
        <f t="shared" si="6"/>
        <v>-351124</v>
      </c>
      <c r="I59" s="67">
        <f t="shared" si="6"/>
        <v>-394923</v>
      </c>
      <c r="J59" s="67">
        <f t="shared" si="6"/>
        <v>-1028568</v>
      </c>
      <c r="K59" s="67">
        <f t="shared" si="6"/>
        <v>-529104</v>
      </c>
      <c r="L59" s="67">
        <f t="shared" si="6"/>
        <v>-425172</v>
      </c>
      <c r="M59" s="67">
        <f t="shared" si="6"/>
        <v>-414239</v>
      </c>
      <c r="N59" s="67">
        <f t="shared" si="6"/>
        <v>-1368515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-2397083</v>
      </c>
      <c r="X59" s="67">
        <f t="shared" si="6"/>
        <v>-2622600</v>
      </c>
      <c r="Y59" s="67">
        <f t="shared" si="6"/>
        <v>225517</v>
      </c>
      <c r="Z59" s="68">
        <f>+IF(X59&lt;&gt;0,+(Y59/X59)*100,0)</f>
        <v>-8.5989857393426377</v>
      </c>
      <c r="AA59" s="65">
        <f>SUM(AA56:AA58)</f>
        <v>-5245206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228094</v>
      </c>
      <c r="D9" s="20"/>
      <c r="E9" s="21"/>
      <c r="F9" s="22"/>
      <c r="G9" s="22">
        <v>21062</v>
      </c>
      <c r="H9" s="22">
        <v>21062</v>
      </c>
      <c r="I9" s="22">
        <v>21062</v>
      </c>
      <c r="J9" s="22">
        <v>63186</v>
      </c>
      <c r="K9" s="22">
        <v>21062</v>
      </c>
      <c r="L9" s="22">
        <v>21062</v>
      </c>
      <c r="M9" s="22">
        <v>21062</v>
      </c>
      <c r="N9" s="22">
        <v>63186</v>
      </c>
      <c r="O9" s="22"/>
      <c r="P9" s="22"/>
      <c r="Q9" s="22"/>
      <c r="R9" s="22"/>
      <c r="S9" s="22"/>
      <c r="T9" s="22"/>
      <c r="U9" s="22"/>
      <c r="V9" s="22"/>
      <c r="W9" s="22">
        <v>126372</v>
      </c>
      <c r="X9" s="22"/>
      <c r="Y9" s="22">
        <v>126372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228094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21062</v>
      </c>
      <c r="H32" s="31">
        <f t="shared" si="0"/>
        <v>21062</v>
      </c>
      <c r="I32" s="31">
        <f t="shared" si="0"/>
        <v>21062</v>
      </c>
      <c r="J32" s="31">
        <f t="shared" si="0"/>
        <v>63186</v>
      </c>
      <c r="K32" s="31">
        <f t="shared" si="0"/>
        <v>21062</v>
      </c>
      <c r="L32" s="31">
        <f t="shared" si="0"/>
        <v>21062</v>
      </c>
      <c r="M32" s="31">
        <f t="shared" si="0"/>
        <v>21062</v>
      </c>
      <c r="N32" s="31">
        <f t="shared" si="0"/>
        <v>63186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126372</v>
      </c>
      <c r="X32" s="31">
        <f t="shared" si="0"/>
        <v>0</v>
      </c>
      <c r="Y32" s="31">
        <f t="shared" si="0"/>
        <v>126372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29950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>
        <v>20150</v>
      </c>
      <c r="L37" s="22"/>
      <c r="M37" s="22"/>
      <c r="N37" s="22">
        <v>20150</v>
      </c>
      <c r="O37" s="22"/>
      <c r="P37" s="22"/>
      <c r="Q37" s="22"/>
      <c r="R37" s="22"/>
      <c r="S37" s="22"/>
      <c r="T37" s="22"/>
      <c r="U37" s="22"/>
      <c r="V37" s="22"/>
      <c r="W37" s="22">
        <v>20150</v>
      </c>
      <c r="X37" s="22">
        <v>15000</v>
      </c>
      <c r="Y37" s="22">
        <v>5150</v>
      </c>
      <c r="Z37" s="23">
        <v>34.333333333333336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1896767</v>
      </c>
      <c r="D41" s="20"/>
      <c r="E41" s="21">
        <v>1783343</v>
      </c>
      <c r="F41" s="22">
        <v>1783343</v>
      </c>
      <c r="G41" s="22">
        <v>164125</v>
      </c>
      <c r="H41" s="22">
        <v>203496</v>
      </c>
      <c r="I41" s="22">
        <v>232396</v>
      </c>
      <c r="J41" s="22">
        <v>600017</v>
      </c>
      <c r="K41" s="22">
        <v>286796</v>
      </c>
      <c r="L41" s="22">
        <v>158671</v>
      </c>
      <c r="M41" s="22">
        <v>106671</v>
      </c>
      <c r="N41" s="22">
        <v>552138</v>
      </c>
      <c r="O41" s="22"/>
      <c r="P41" s="22"/>
      <c r="Q41" s="22"/>
      <c r="R41" s="22"/>
      <c r="S41" s="22"/>
      <c r="T41" s="22"/>
      <c r="U41" s="22"/>
      <c r="V41" s="22"/>
      <c r="W41" s="22">
        <v>1152155</v>
      </c>
      <c r="X41" s="22">
        <v>891672</v>
      </c>
      <c r="Y41" s="22">
        <v>260483</v>
      </c>
      <c r="Z41" s="23">
        <v>29.212871997774965</v>
      </c>
      <c r="AA41" s="20">
        <v>1783343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58950</v>
      </c>
      <c r="D44" s="20"/>
      <c r="E44" s="21">
        <v>70000</v>
      </c>
      <c r="F44" s="22">
        <v>70000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34998</v>
      </c>
      <c r="Y44" s="22">
        <v>-34998</v>
      </c>
      <c r="Z44" s="23">
        <v>-100</v>
      </c>
      <c r="AA44" s="20">
        <v>70000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1985667</v>
      </c>
      <c r="D47" s="29">
        <f t="shared" ref="D47:Y47" si="1">SUM(D34:D46)</f>
        <v>0</v>
      </c>
      <c r="E47" s="30">
        <f t="shared" si="1"/>
        <v>1883343</v>
      </c>
      <c r="F47" s="31">
        <f t="shared" si="1"/>
        <v>1883343</v>
      </c>
      <c r="G47" s="31">
        <f t="shared" si="1"/>
        <v>164125</v>
      </c>
      <c r="H47" s="31">
        <f t="shared" si="1"/>
        <v>203496</v>
      </c>
      <c r="I47" s="31">
        <f t="shared" si="1"/>
        <v>232396</v>
      </c>
      <c r="J47" s="31">
        <f t="shared" si="1"/>
        <v>600017</v>
      </c>
      <c r="K47" s="31">
        <f t="shared" si="1"/>
        <v>306946</v>
      </c>
      <c r="L47" s="31">
        <f t="shared" si="1"/>
        <v>158671</v>
      </c>
      <c r="M47" s="31">
        <f t="shared" si="1"/>
        <v>106671</v>
      </c>
      <c r="N47" s="31">
        <f t="shared" si="1"/>
        <v>572288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1172305</v>
      </c>
      <c r="X47" s="31">
        <f t="shared" si="1"/>
        <v>941670</v>
      </c>
      <c r="Y47" s="31">
        <f t="shared" si="1"/>
        <v>230635</v>
      </c>
      <c r="Z47" s="32">
        <f>+IF(X47&lt;&gt;0,+(Y47/X47)*100,0)</f>
        <v>24.492125691590473</v>
      </c>
      <c r="AA47" s="29">
        <f>SUM(AA34:AA46)</f>
        <v>1883343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-1757573</v>
      </c>
      <c r="D48" s="39">
        <f t="shared" si="2"/>
        <v>0</v>
      </c>
      <c r="E48" s="40">
        <f t="shared" si="2"/>
        <v>-1883343</v>
      </c>
      <c r="F48" s="41">
        <f t="shared" si="2"/>
        <v>-1883343</v>
      </c>
      <c r="G48" s="41">
        <f t="shared" si="2"/>
        <v>-143063</v>
      </c>
      <c r="H48" s="41">
        <f t="shared" si="2"/>
        <v>-182434</v>
      </c>
      <c r="I48" s="41">
        <f t="shared" si="2"/>
        <v>-211334</v>
      </c>
      <c r="J48" s="41">
        <f t="shared" si="2"/>
        <v>-536831</v>
      </c>
      <c r="K48" s="41">
        <f t="shared" si="2"/>
        <v>-285884</v>
      </c>
      <c r="L48" s="41">
        <f t="shared" si="2"/>
        <v>-137609</v>
      </c>
      <c r="M48" s="41">
        <f t="shared" si="2"/>
        <v>-85609</v>
      </c>
      <c r="N48" s="41">
        <f t="shared" si="2"/>
        <v>-509102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-1045933</v>
      </c>
      <c r="X48" s="41">
        <f t="shared" si="2"/>
        <v>-941670</v>
      </c>
      <c r="Y48" s="41">
        <f t="shared" si="2"/>
        <v>-104263</v>
      </c>
      <c r="Z48" s="42">
        <f>+IF(X48&lt;&gt;0,+(Y48/X48)*100,0)</f>
        <v>11.072137797742307</v>
      </c>
      <c r="AA48" s="39">
        <f>+AA32-AA47</f>
        <v>-1883343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-1757573</v>
      </c>
      <c r="D51" s="48">
        <f t="shared" si="3"/>
        <v>0</v>
      </c>
      <c r="E51" s="49">
        <f t="shared" si="3"/>
        <v>-1883343</v>
      </c>
      <c r="F51" s="50">
        <f t="shared" si="3"/>
        <v>-1883343</v>
      </c>
      <c r="G51" s="50">
        <f t="shared" si="3"/>
        <v>-143063</v>
      </c>
      <c r="H51" s="50">
        <f t="shared" si="3"/>
        <v>-182434</v>
      </c>
      <c r="I51" s="50">
        <f t="shared" si="3"/>
        <v>-211334</v>
      </c>
      <c r="J51" s="50">
        <f t="shared" si="3"/>
        <v>-536831</v>
      </c>
      <c r="K51" s="50">
        <f t="shared" si="3"/>
        <v>-285884</v>
      </c>
      <c r="L51" s="50">
        <f t="shared" si="3"/>
        <v>-137609</v>
      </c>
      <c r="M51" s="50">
        <f t="shared" si="3"/>
        <v>-85609</v>
      </c>
      <c r="N51" s="50">
        <f t="shared" si="3"/>
        <v>-509102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-1045933</v>
      </c>
      <c r="X51" s="50">
        <f t="shared" si="3"/>
        <v>-941670</v>
      </c>
      <c r="Y51" s="50">
        <f t="shared" si="3"/>
        <v>-104263</v>
      </c>
      <c r="Z51" s="51">
        <f>+IF(X51&lt;&gt;0,+(Y51/X51)*100,0)</f>
        <v>11.072137797742307</v>
      </c>
      <c r="AA51" s="48">
        <f>SUM(AA48:AA50)</f>
        <v>-1883343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-1757573</v>
      </c>
      <c r="D53" s="54">
        <f>+D51-D52</f>
        <v>0</v>
      </c>
      <c r="E53" s="55">
        <f t="shared" si="4"/>
        <v>-1883343</v>
      </c>
      <c r="F53" s="56">
        <f t="shared" si="4"/>
        <v>-1883343</v>
      </c>
      <c r="G53" s="56">
        <f t="shared" si="4"/>
        <v>-143063</v>
      </c>
      <c r="H53" s="56">
        <f t="shared" si="4"/>
        <v>-182434</v>
      </c>
      <c r="I53" s="56">
        <f t="shared" si="4"/>
        <v>-211334</v>
      </c>
      <c r="J53" s="56">
        <f t="shared" si="4"/>
        <v>-536831</v>
      </c>
      <c r="K53" s="56">
        <f t="shared" si="4"/>
        <v>-285884</v>
      </c>
      <c r="L53" s="56">
        <f t="shared" si="4"/>
        <v>-137609</v>
      </c>
      <c r="M53" s="56">
        <f t="shared" si="4"/>
        <v>-85609</v>
      </c>
      <c r="N53" s="56">
        <f t="shared" si="4"/>
        <v>-509102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-1045933</v>
      </c>
      <c r="X53" s="56">
        <f t="shared" si="4"/>
        <v>-941670</v>
      </c>
      <c r="Y53" s="56">
        <f t="shared" si="4"/>
        <v>-104263</v>
      </c>
      <c r="Z53" s="57">
        <f>+IF(X53&lt;&gt;0,+(Y53/X53)*100,0)</f>
        <v>11.072137797742307</v>
      </c>
      <c r="AA53" s="54">
        <f>+AA51-AA52</f>
        <v>-1883343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-1757573</v>
      </c>
      <c r="D56" s="48">
        <f>SUM(D53:D55)</f>
        <v>0</v>
      </c>
      <c r="E56" s="49">
        <f t="shared" si="5"/>
        <v>-1883343</v>
      </c>
      <c r="F56" s="50">
        <f t="shared" si="5"/>
        <v>-1883343</v>
      </c>
      <c r="G56" s="50">
        <f t="shared" si="5"/>
        <v>-143063</v>
      </c>
      <c r="H56" s="50">
        <f t="shared" si="5"/>
        <v>-182434</v>
      </c>
      <c r="I56" s="50">
        <f t="shared" si="5"/>
        <v>-211334</v>
      </c>
      <c r="J56" s="50">
        <f t="shared" si="5"/>
        <v>-536831</v>
      </c>
      <c r="K56" s="50">
        <f t="shared" si="5"/>
        <v>-285884</v>
      </c>
      <c r="L56" s="50">
        <f t="shared" si="5"/>
        <v>-137609</v>
      </c>
      <c r="M56" s="50">
        <f t="shared" si="5"/>
        <v>-85609</v>
      </c>
      <c r="N56" s="50">
        <f t="shared" si="5"/>
        <v>-509102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-1045933</v>
      </c>
      <c r="X56" s="50">
        <f t="shared" si="5"/>
        <v>-941670</v>
      </c>
      <c r="Y56" s="50">
        <f t="shared" si="5"/>
        <v>-104263</v>
      </c>
      <c r="Z56" s="51">
        <f>+IF(X56&lt;&gt;0,+(Y56/X56)*100,0)</f>
        <v>11.072137797742307</v>
      </c>
      <c r="AA56" s="48">
        <f>SUM(AA53:AA55)</f>
        <v>-1883343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-1757573</v>
      </c>
      <c r="D59" s="65">
        <f>SUM(D56:D58)</f>
        <v>0</v>
      </c>
      <c r="E59" s="66">
        <f t="shared" si="6"/>
        <v>-1883343</v>
      </c>
      <c r="F59" s="67">
        <f t="shared" si="6"/>
        <v>-1883343</v>
      </c>
      <c r="G59" s="67">
        <f t="shared" si="6"/>
        <v>-143063</v>
      </c>
      <c r="H59" s="67">
        <f t="shared" si="6"/>
        <v>-182434</v>
      </c>
      <c r="I59" s="67">
        <f t="shared" si="6"/>
        <v>-211334</v>
      </c>
      <c r="J59" s="67">
        <f t="shared" si="6"/>
        <v>-536831</v>
      </c>
      <c r="K59" s="67">
        <f t="shared" si="6"/>
        <v>-285884</v>
      </c>
      <c r="L59" s="67">
        <f t="shared" si="6"/>
        <v>-137609</v>
      </c>
      <c r="M59" s="67">
        <f t="shared" si="6"/>
        <v>-85609</v>
      </c>
      <c r="N59" s="67">
        <f t="shared" si="6"/>
        <v>-509102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-1045933</v>
      </c>
      <c r="X59" s="67">
        <f t="shared" si="6"/>
        <v>-941670</v>
      </c>
      <c r="Y59" s="67">
        <f t="shared" si="6"/>
        <v>-104263</v>
      </c>
      <c r="Z59" s="68">
        <f>+IF(X59&lt;&gt;0,+(Y59/X59)*100,0)</f>
        <v>11.072137797742307</v>
      </c>
      <c r="AA59" s="65">
        <f>SUM(AA56:AA58)</f>
        <v>-1883343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18913796</v>
      </c>
      <c r="D9" s="20"/>
      <c r="E9" s="21">
        <v>20252388</v>
      </c>
      <c r="F9" s="22">
        <v>20252388</v>
      </c>
      <c r="G9" s="22">
        <v>3087626</v>
      </c>
      <c r="H9" s="22">
        <v>3090113</v>
      </c>
      <c r="I9" s="22">
        <v>2202762</v>
      </c>
      <c r="J9" s="22">
        <v>8380501</v>
      </c>
      <c r="K9" s="22">
        <v>2215680</v>
      </c>
      <c r="L9" s="22">
        <v>1975293</v>
      </c>
      <c r="M9" s="22">
        <v>1951799</v>
      </c>
      <c r="N9" s="22">
        <v>6142772</v>
      </c>
      <c r="O9" s="22"/>
      <c r="P9" s="22"/>
      <c r="Q9" s="22"/>
      <c r="R9" s="22"/>
      <c r="S9" s="22"/>
      <c r="T9" s="22"/>
      <c r="U9" s="22"/>
      <c r="V9" s="22"/>
      <c r="W9" s="22">
        <v>14523273</v>
      </c>
      <c r="X9" s="22">
        <v>10126194</v>
      </c>
      <c r="Y9" s="22">
        <v>4397079</v>
      </c>
      <c r="Z9" s="23">
        <v>43.422820064478323</v>
      </c>
      <c r="AA9" s="20">
        <v>20252388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18913796</v>
      </c>
      <c r="D32" s="29">
        <f t="shared" ref="D32:Y32" si="0">SUM(D6:D31)</f>
        <v>0</v>
      </c>
      <c r="E32" s="30">
        <f t="shared" si="0"/>
        <v>20252388</v>
      </c>
      <c r="F32" s="31">
        <f t="shared" si="0"/>
        <v>20252388</v>
      </c>
      <c r="G32" s="31">
        <f t="shared" si="0"/>
        <v>3087626</v>
      </c>
      <c r="H32" s="31">
        <f t="shared" si="0"/>
        <v>3090113</v>
      </c>
      <c r="I32" s="31">
        <f t="shared" si="0"/>
        <v>2202762</v>
      </c>
      <c r="J32" s="31">
        <f t="shared" si="0"/>
        <v>8380501</v>
      </c>
      <c r="K32" s="31">
        <f t="shared" si="0"/>
        <v>2215680</v>
      </c>
      <c r="L32" s="31">
        <f t="shared" si="0"/>
        <v>1975293</v>
      </c>
      <c r="M32" s="31">
        <f t="shared" si="0"/>
        <v>1951799</v>
      </c>
      <c r="N32" s="31">
        <f t="shared" si="0"/>
        <v>6142772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14523273</v>
      </c>
      <c r="X32" s="31">
        <f t="shared" si="0"/>
        <v>10126194</v>
      </c>
      <c r="Y32" s="31">
        <f t="shared" si="0"/>
        <v>4397079</v>
      </c>
      <c r="Z32" s="32">
        <f>+IF(X32&lt;&gt;0,+(Y32/X32)*100,0)</f>
        <v>43.422820064478323</v>
      </c>
      <c r="AA32" s="29">
        <f>SUM(AA6:AA31)</f>
        <v>20252388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19218231</v>
      </c>
      <c r="D34" s="20"/>
      <c r="E34" s="21">
        <v>20850434</v>
      </c>
      <c r="F34" s="22">
        <v>20850434</v>
      </c>
      <c r="G34" s="22">
        <v>1935334</v>
      </c>
      <c r="H34" s="22"/>
      <c r="I34" s="22">
        <v>2935255</v>
      </c>
      <c r="J34" s="22">
        <v>4870589</v>
      </c>
      <c r="K34" s="22">
        <v>1457262</v>
      </c>
      <c r="L34" s="22">
        <v>1848521</v>
      </c>
      <c r="M34" s="22">
        <v>1678995</v>
      </c>
      <c r="N34" s="22">
        <v>4984778</v>
      </c>
      <c r="O34" s="22"/>
      <c r="P34" s="22"/>
      <c r="Q34" s="22"/>
      <c r="R34" s="22"/>
      <c r="S34" s="22"/>
      <c r="T34" s="22"/>
      <c r="U34" s="22"/>
      <c r="V34" s="22"/>
      <c r="W34" s="22">
        <v>9855367</v>
      </c>
      <c r="X34" s="22">
        <v>10425216</v>
      </c>
      <c r="Y34" s="22">
        <v>-569849</v>
      </c>
      <c r="Z34" s="23">
        <v>-5.4660642043291956</v>
      </c>
      <c r="AA34" s="20">
        <v>20850434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1200000</v>
      </c>
      <c r="D37" s="20"/>
      <c r="E37" s="21">
        <v>1200000</v>
      </c>
      <c r="F37" s="22">
        <v>1200000</v>
      </c>
      <c r="G37" s="22">
        <v>2982</v>
      </c>
      <c r="H37" s="22">
        <v>77355</v>
      </c>
      <c r="I37" s="22"/>
      <c r="J37" s="22">
        <v>80337</v>
      </c>
      <c r="K37" s="22">
        <v>103032</v>
      </c>
      <c r="L37" s="22">
        <v>49027</v>
      </c>
      <c r="M37" s="22">
        <v>939</v>
      </c>
      <c r="N37" s="22">
        <v>152998</v>
      </c>
      <c r="O37" s="22"/>
      <c r="P37" s="22"/>
      <c r="Q37" s="22"/>
      <c r="R37" s="22"/>
      <c r="S37" s="22"/>
      <c r="T37" s="22"/>
      <c r="U37" s="22"/>
      <c r="V37" s="22"/>
      <c r="W37" s="22">
        <v>233335</v>
      </c>
      <c r="X37" s="22">
        <v>600000</v>
      </c>
      <c r="Y37" s="22">
        <v>-366665</v>
      </c>
      <c r="Z37" s="23">
        <v>-61.110833333333339</v>
      </c>
      <c r="AA37" s="20">
        <v>1200000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1475702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4367522</v>
      </c>
      <c r="D41" s="20"/>
      <c r="E41" s="21">
        <v>1520004</v>
      </c>
      <c r="F41" s="22">
        <v>1520004</v>
      </c>
      <c r="G41" s="22">
        <v>315648</v>
      </c>
      <c r="H41" s="22">
        <v>279346</v>
      </c>
      <c r="I41" s="22"/>
      <c r="J41" s="22">
        <v>594994</v>
      </c>
      <c r="K41" s="22">
        <v>279346</v>
      </c>
      <c r="L41" s="22">
        <v>279346</v>
      </c>
      <c r="M41" s="22">
        <v>498463</v>
      </c>
      <c r="N41" s="22">
        <v>1057155</v>
      </c>
      <c r="O41" s="22"/>
      <c r="P41" s="22"/>
      <c r="Q41" s="22"/>
      <c r="R41" s="22"/>
      <c r="S41" s="22"/>
      <c r="T41" s="22"/>
      <c r="U41" s="22"/>
      <c r="V41" s="22"/>
      <c r="W41" s="22">
        <v>1652149</v>
      </c>
      <c r="X41" s="22">
        <v>760002</v>
      </c>
      <c r="Y41" s="22">
        <v>892147</v>
      </c>
      <c r="Z41" s="23">
        <v>117.38745424354147</v>
      </c>
      <c r="AA41" s="20">
        <v>1520004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289970</v>
      </c>
      <c r="D44" s="20"/>
      <c r="E44" s="21">
        <v>272280</v>
      </c>
      <c r="F44" s="22">
        <v>272280</v>
      </c>
      <c r="G44" s="22">
        <v>30758</v>
      </c>
      <c r="H44" s="22"/>
      <c r="I44" s="22">
        <v>37803</v>
      </c>
      <c r="J44" s="22">
        <v>68561</v>
      </c>
      <c r="K44" s="22">
        <v>18295</v>
      </c>
      <c r="L44" s="22">
        <v>18299</v>
      </c>
      <c r="M44" s="22">
        <v>22349</v>
      </c>
      <c r="N44" s="22">
        <v>58943</v>
      </c>
      <c r="O44" s="22"/>
      <c r="P44" s="22"/>
      <c r="Q44" s="22"/>
      <c r="R44" s="22"/>
      <c r="S44" s="22"/>
      <c r="T44" s="22"/>
      <c r="U44" s="22"/>
      <c r="V44" s="22"/>
      <c r="W44" s="22">
        <v>127504</v>
      </c>
      <c r="X44" s="22">
        <v>136140</v>
      </c>
      <c r="Y44" s="22">
        <v>-8636</v>
      </c>
      <c r="Z44" s="23">
        <v>-6.3434699573967972</v>
      </c>
      <c r="AA44" s="20">
        <v>272280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26551425</v>
      </c>
      <c r="D47" s="29">
        <f t="shared" ref="D47:Y47" si="1">SUM(D34:D46)</f>
        <v>0</v>
      </c>
      <c r="E47" s="30">
        <f t="shared" si="1"/>
        <v>23842718</v>
      </c>
      <c r="F47" s="31">
        <f t="shared" si="1"/>
        <v>23842718</v>
      </c>
      <c r="G47" s="31">
        <f t="shared" si="1"/>
        <v>2284722</v>
      </c>
      <c r="H47" s="31">
        <f t="shared" si="1"/>
        <v>356701</v>
      </c>
      <c r="I47" s="31">
        <f t="shared" si="1"/>
        <v>2973058</v>
      </c>
      <c r="J47" s="31">
        <f t="shared" si="1"/>
        <v>5614481</v>
      </c>
      <c r="K47" s="31">
        <f t="shared" si="1"/>
        <v>1857935</v>
      </c>
      <c r="L47" s="31">
        <f t="shared" si="1"/>
        <v>2195193</v>
      </c>
      <c r="M47" s="31">
        <f t="shared" si="1"/>
        <v>2200746</v>
      </c>
      <c r="N47" s="31">
        <f t="shared" si="1"/>
        <v>6253874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11868355</v>
      </c>
      <c r="X47" s="31">
        <f t="shared" si="1"/>
        <v>11921358</v>
      </c>
      <c r="Y47" s="31">
        <f t="shared" si="1"/>
        <v>-53003</v>
      </c>
      <c r="Z47" s="32">
        <f>+IF(X47&lt;&gt;0,+(Y47/X47)*100,0)</f>
        <v>-0.44460538807743211</v>
      </c>
      <c r="AA47" s="29">
        <f>SUM(AA34:AA46)</f>
        <v>23842718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-7637629</v>
      </c>
      <c r="D48" s="39">
        <f t="shared" si="2"/>
        <v>0</v>
      </c>
      <c r="E48" s="40">
        <f t="shared" si="2"/>
        <v>-3590330</v>
      </c>
      <c r="F48" s="41">
        <f t="shared" si="2"/>
        <v>-3590330</v>
      </c>
      <c r="G48" s="41">
        <f t="shared" si="2"/>
        <v>802904</v>
      </c>
      <c r="H48" s="41">
        <f t="shared" si="2"/>
        <v>2733412</v>
      </c>
      <c r="I48" s="41">
        <f t="shared" si="2"/>
        <v>-770296</v>
      </c>
      <c r="J48" s="41">
        <f t="shared" si="2"/>
        <v>2766020</v>
      </c>
      <c r="K48" s="41">
        <f t="shared" si="2"/>
        <v>357745</v>
      </c>
      <c r="L48" s="41">
        <f t="shared" si="2"/>
        <v>-219900</v>
      </c>
      <c r="M48" s="41">
        <f t="shared" si="2"/>
        <v>-248947</v>
      </c>
      <c r="N48" s="41">
        <f t="shared" si="2"/>
        <v>-111102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2654918</v>
      </c>
      <c r="X48" s="41">
        <f t="shared" si="2"/>
        <v>-1795164</v>
      </c>
      <c r="Y48" s="41">
        <f t="shared" si="2"/>
        <v>4450082</v>
      </c>
      <c r="Z48" s="42">
        <f>+IF(X48&lt;&gt;0,+(Y48/X48)*100,0)</f>
        <v>-247.89278305491865</v>
      </c>
      <c r="AA48" s="39">
        <f>+AA32-AA47</f>
        <v>-3590330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-7637629</v>
      </c>
      <c r="D51" s="48">
        <f t="shared" si="3"/>
        <v>0</v>
      </c>
      <c r="E51" s="49">
        <f t="shared" si="3"/>
        <v>-3590330</v>
      </c>
      <c r="F51" s="50">
        <f t="shared" si="3"/>
        <v>-3590330</v>
      </c>
      <c r="G51" s="50">
        <f t="shared" si="3"/>
        <v>802904</v>
      </c>
      <c r="H51" s="50">
        <f t="shared" si="3"/>
        <v>2733412</v>
      </c>
      <c r="I51" s="50">
        <f t="shared" si="3"/>
        <v>-770296</v>
      </c>
      <c r="J51" s="50">
        <f t="shared" si="3"/>
        <v>2766020</v>
      </c>
      <c r="K51" s="50">
        <f t="shared" si="3"/>
        <v>357745</v>
      </c>
      <c r="L51" s="50">
        <f t="shared" si="3"/>
        <v>-219900</v>
      </c>
      <c r="M51" s="50">
        <f t="shared" si="3"/>
        <v>-248947</v>
      </c>
      <c r="N51" s="50">
        <f t="shared" si="3"/>
        <v>-111102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2654918</v>
      </c>
      <c r="X51" s="50">
        <f t="shared" si="3"/>
        <v>-1795164</v>
      </c>
      <c r="Y51" s="50">
        <f t="shared" si="3"/>
        <v>4450082</v>
      </c>
      <c r="Z51" s="51">
        <f>+IF(X51&lt;&gt;0,+(Y51/X51)*100,0)</f>
        <v>-247.89278305491865</v>
      </c>
      <c r="AA51" s="48">
        <f>SUM(AA48:AA50)</f>
        <v>-3590330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-7637629</v>
      </c>
      <c r="D53" s="54">
        <f>+D51-D52</f>
        <v>0</v>
      </c>
      <c r="E53" s="55">
        <f t="shared" si="4"/>
        <v>-3590330</v>
      </c>
      <c r="F53" s="56">
        <f t="shared" si="4"/>
        <v>-3590330</v>
      </c>
      <c r="G53" s="56">
        <f t="shared" si="4"/>
        <v>802904</v>
      </c>
      <c r="H53" s="56">
        <f t="shared" si="4"/>
        <v>2733412</v>
      </c>
      <c r="I53" s="56">
        <f t="shared" si="4"/>
        <v>-770296</v>
      </c>
      <c r="J53" s="56">
        <f t="shared" si="4"/>
        <v>2766020</v>
      </c>
      <c r="K53" s="56">
        <f t="shared" si="4"/>
        <v>357745</v>
      </c>
      <c r="L53" s="56">
        <f t="shared" si="4"/>
        <v>-219900</v>
      </c>
      <c r="M53" s="56">
        <f t="shared" si="4"/>
        <v>-248947</v>
      </c>
      <c r="N53" s="56">
        <f t="shared" si="4"/>
        <v>-111102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2654918</v>
      </c>
      <c r="X53" s="56">
        <f t="shared" si="4"/>
        <v>-1795164</v>
      </c>
      <c r="Y53" s="56">
        <f t="shared" si="4"/>
        <v>4450082</v>
      </c>
      <c r="Z53" s="57">
        <f>+IF(X53&lt;&gt;0,+(Y53/X53)*100,0)</f>
        <v>-247.89278305491865</v>
      </c>
      <c r="AA53" s="54">
        <f>+AA51-AA52</f>
        <v>-3590330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-7637629</v>
      </c>
      <c r="D56" s="48">
        <f>SUM(D53:D55)</f>
        <v>0</v>
      </c>
      <c r="E56" s="49">
        <f t="shared" si="5"/>
        <v>-3590330</v>
      </c>
      <c r="F56" s="50">
        <f t="shared" si="5"/>
        <v>-3590330</v>
      </c>
      <c r="G56" s="50">
        <f t="shared" si="5"/>
        <v>802904</v>
      </c>
      <c r="H56" s="50">
        <f t="shared" si="5"/>
        <v>2733412</v>
      </c>
      <c r="I56" s="50">
        <f t="shared" si="5"/>
        <v>-770296</v>
      </c>
      <c r="J56" s="50">
        <f t="shared" si="5"/>
        <v>2766020</v>
      </c>
      <c r="K56" s="50">
        <f t="shared" si="5"/>
        <v>357745</v>
      </c>
      <c r="L56" s="50">
        <f t="shared" si="5"/>
        <v>-219900</v>
      </c>
      <c r="M56" s="50">
        <f t="shared" si="5"/>
        <v>-248947</v>
      </c>
      <c r="N56" s="50">
        <f t="shared" si="5"/>
        <v>-111102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2654918</v>
      </c>
      <c r="X56" s="50">
        <f t="shared" si="5"/>
        <v>-1795164</v>
      </c>
      <c r="Y56" s="50">
        <f t="shared" si="5"/>
        <v>4450082</v>
      </c>
      <c r="Z56" s="51">
        <f>+IF(X56&lt;&gt;0,+(Y56/X56)*100,0)</f>
        <v>-247.89278305491865</v>
      </c>
      <c r="AA56" s="48">
        <f>SUM(AA53:AA55)</f>
        <v>-3590330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-7637629</v>
      </c>
      <c r="D59" s="65">
        <f>SUM(D56:D58)</f>
        <v>0</v>
      </c>
      <c r="E59" s="66">
        <f t="shared" si="6"/>
        <v>-3590330</v>
      </c>
      <c r="F59" s="67">
        <f t="shared" si="6"/>
        <v>-3590330</v>
      </c>
      <c r="G59" s="67">
        <f t="shared" si="6"/>
        <v>802904</v>
      </c>
      <c r="H59" s="67">
        <f t="shared" si="6"/>
        <v>2733412</v>
      </c>
      <c r="I59" s="67">
        <f t="shared" si="6"/>
        <v>-770296</v>
      </c>
      <c r="J59" s="67">
        <f t="shared" si="6"/>
        <v>2766020</v>
      </c>
      <c r="K59" s="67">
        <f t="shared" si="6"/>
        <v>357745</v>
      </c>
      <c r="L59" s="67">
        <f t="shared" si="6"/>
        <v>-219900</v>
      </c>
      <c r="M59" s="67">
        <f t="shared" si="6"/>
        <v>-248947</v>
      </c>
      <c r="N59" s="67">
        <f t="shared" si="6"/>
        <v>-111102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2654918</v>
      </c>
      <c r="X59" s="67">
        <f t="shared" si="6"/>
        <v>-1795164</v>
      </c>
      <c r="Y59" s="67">
        <f t="shared" si="6"/>
        <v>4450082</v>
      </c>
      <c r="Z59" s="68">
        <f>+IF(X59&lt;&gt;0,+(Y59/X59)*100,0)</f>
        <v>-247.89278305491865</v>
      </c>
      <c r="AA59" s="65">
        <f>SUM(AA56:AA58)</f>
        <v>-3590330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3175173</v>
      </c>
      <c r="D9" s="20"/>
      <c r="E9" s="21">
        <v>3443284</v>
      </c>
      <c r="F9" s="22">
        <v>3443284</v>
      </c>
      <c r="G9" s="22">
        <v>296270</v>
      </c>
      <c r="H9" s="22">
        <v>282387</v>
      </c>
      <c r="I9" s="22">
        <v>226946</v>
      </c>
      <c r="J9" s="22">
        <v>805603</v>
      </c>
      <c r="K9" s="22">
        <v>298793</v>
      </c>
      <c r="L9" s="22">
        <v>295536</v>
      </c>
      <c r="M9" s="22">
        <v>297793</v>
      </c>
      <c r="N9" s="22">
        <v>892122</v>
      </c>
      <c r="O9" s="22"/>
      <c r="P9" s="22"/>
      <c r="Q9" s="22"/>
      <c r="R9" s="22"/>
      <c r="S9" s="22"/>
      <c r="T9" s="22"/>
      <c r="U9" s="22"/>
      <c r="V9" s="22"/>
      <c r="W9" s="22">
        <v>1697725</v>
      </c>
      <c r="X9" s="22">
        <v>1721640</v>
      </c>
      <c r="Y9" s="22">
        <v>-23915</v>
      </c>
      <c r="Z9" s="23">
        <v>-1.3890825027299551</v>
      </c>
      <c r="AA9" s="20">
        <v>3443284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3175173</v>
      </c>
      <c r="D32" s="29">
        <f t="shared" ref="D32:Y32" si="0">SUM(D6:D31)</f>
        <v>0</v>
      </c>
      <c r="E32" s="30">
        <f t="shared" si="0"/>
        <v>3443284</v>
      </c>
      <c r="F32" s="31">
        <f t="shared" si="0"/>
        <v>3443284</v>
      </c>
      <c r="G32" s="31">
        <f t="shared" si="0"/>
        <v>296270</v>
      </c>
      <c r="H32" s="31">
        <f t="shared" si="0"/>
        <v>282387</v>
      </c>
      <c r="I32" s="31">
        <f t="shared" si="0"/>
        <v>226946</v>
      </c>
      <c r="J32" s="31">
        <f t="shared" si="0"/>
        <v>805603</v>
      </c>
      <c r="K32" s="31">
        <f t="shared" si="0"/>
        <v>298793</v>
      </c>
      <c r="L32" s="31">
        <f t="shared" si="0"/>
        <v>295536</v>
      </c>
      <c r="M32" s="31">
        <f t="shared" si="0"/>
        <v>297793</v>
      </c>
      <c r="N32" s="31">
        <f t="shared" si="0"/>
        <v>892122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1697725</v>
      </c>
      <c r="X32" s="31">
        <f t="shared" si="0"/>
        <v>1721640</v>
      </c>
      <c r="Y32" s="31">
        <f t="shared" si="0"/>
        <v>-23915</v>
      </c>
      <c r="Z32" s="32">
        <f>+IF(X32&lt;&gt;0,+(Y32/X32)*100,0)</f>
        <v>-1.3890825027299551</v>
      </c>
      <c r="AA32" s="29">
        <f>SUM(AA6:AA31)</f>
        <v>3443284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10170604</v>
      </c>
      <c r="D34" s="20"/>
      <c r="E34" s="21">
        <v>11885778</v>
      </c>
      <c r="F34" s="22">
        <v>11885778</v>
      </c>
      <c r="G34" s="22">
        <v>806373</v>
      </c>
      <c r="H34" s="22">
        <v>757776</v>
      </c>
      <c r="I34" s="22">
        <v>822993</v>
      </c>
      <c r="J34" s="22">
        <v>2387142</v>
      </c>
      <c r="K34" s="22">
        <v>5061</v>
      </c>
      <c r="L34" s="22">
        <v>1022631</v>
      </c>
      <c r="M34" s="22">
        <v>442111</v>
      </c>
      <c r="N34" s="22">
        <v>1469803</v>
      </c>
      <c r="O34" s="22"/>
      <c r="P34" s="22"/>
      <c r="Q34" s="22"/>
      <c r="R34" s="22"/>
      <c r="S34" s="22"/>
      <c r="T34" s="22"/>
      <c r="U34" s="22"/>
      <c r="V34" s="22"/>
      <c r="W34" s="22">
        <v>3856945</v>
      </c>
      <c r="X34" s="22">
        <v>5942892</v>
      </c>
      <c r="Y34" s="22">
        <v>-2085947</v>
      </c>
      <c r="Z34" s="23">
        <v>-35.099863837337111</v>
      </c>
      <c r="AA34" s="20">
        <v>11885778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412115</v>
      </c>
      <c r="D37" s="20"/>
      <c r="E37" s="21">
        <v>489400</v>
      </c>
      <c r="F37" s="22">
        <v>489400</v>
      </c>
      <c r="G37" s="22">
        <v>1500</v>
      </c>
      <c r="H37" s="22">
        <v>31450</v>
      </c>
      <c r="I37" s="22">
        <v>17393</v>
      </c>
      <c r="J37" s="22">
        <v>50343</v>
      </c>
      <c r="K37" s="22">
        <v>28243</v>
      </c>
      <c r="L37" s="22">
        <v>35411</v>
      </c>
      <c r="M37" s="22"/>
      <c r="N37" s="22">
        <v>63654</v>
      </c>
      <c r="O37" s="22"/>
      <c r="P37" s="22"/>
      <c r="Q37" s="22"/>
      <c r="R37" s="22"/>
      <c r="S37" s="22"/>
      <c r="T37" s="22"/>
      <c r="U37" s="22"/>
      <c r="V37" s="22"/>
      <c r="W37" s="22">
        <v>113997</v>
      </c>
      <c r="X37" s="22">
        <v>244704</v>
      </c>
      <c r="Y37" s="22">
        <v>-130707</v>
      </c>
      <c r="Z37" s="23">
        <v>-53.414329148685759</v>
      </c>
      <c r="AA37" s="20">
        <v>489400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626053</v>
      </c>
      <c r="D41" s="20"/>
      <c r="E41" s="21">
        <v>810000</v>
      </c>
      <c r="F41" s="22">
        <v>810000</v>
      </c>
      <c r="G41" s="22">
        <v>43405</v>
      </c>
      <c r="H41" s="22">
        <v>39141</v>
      </c>
      <c r="I41" s="22">
        <v>152230</v>
      </c>
      <c r="J41" s="22">
        <v>234776</v>
      </c>
      <c r="K41" s="22">
        <v>162627</v>
      </c>
      <c r="L41" s="22">
        <v>67965</v>
      </c>
      <c r="M41" s="22">
        <v>72066</v>
      </c>
      <c r="N41" s="22">
        <v>302658</v>
      </c>
      <c r="O41" s="22"/>
      <c r="P41" s="22"/>
      <c r="Q41" s="22"/>
      <c r="R41" s="22"/>
      <c r="S41" s="22"/>
      <c r="T41" s="22"/>
      <c r="U41" s="22"/>
      <c r="V41" s="22"/>
      <c r="W41" s="22">
        <v>537434</v>
      </c>
      <c r="X41" s="22">
        <v>405000</v>
      </c>
      <c r="Y41" s="22">
        <v>132434</v>
      </c>
      <c r="Z41" s="23">
        <v>32.699753086419754</v>
      </c>
      <c r="AA41" s="20">
        <v>810000</v>
      </c>
    </row>
    <row r="42" spans="1:27" ht="13.5" x14ac:dyDescent="0.25">
      <c r="A42" s="19" t="s">
        <v>67</v>
      </c>
      <c r="B42" s="15" t="s">
        <v>32</v>
      </c>
      <c r="C42" s="20">
        <v>92275</v>
      </c>
      <c r="D42" s="20"/>
      <c r="E42" s="21">
        <v>51000</v>
      </c>
      <c r="F42" s="22">
        <v>51000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25500</v>
      </c>
      <c r="Y42" s="22">
        <v>-25500</v>
      </c>
      <c r="Z42" s="23">
        <v>-100</v>
      </c>
      <c r="AA42" s="20">
        <v>51000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1345791</v>
      </c>
      <c r="D44" s="20"/>
      <c r="E44" s="21">
        <v>1269753</v>
      </c>
      <c r="F44" s="22">
        <v>1269753</v>
      </c>
      <c r="G44" s="22">
        <v>75316</v>
      </c>
      <c r="H44" s="22">
        <v>23907</v>
      </c>
      <c r="I44" s="22">
        <v>70230</v>
      </c>
      <c r="J44" s="22">
        <v>169453</v>
      </c>
      <c r="K44" s="22">
        <v>108619</v>
      </c>
      <c r="L44" s="22">
        <v>120861</v>
      </c>
      <c r="M44" s="22">
        <v>111009</v>
      </c>
      <c r="N44" s="22">
        <v>340489</v>
      </c>
      <c r="O44" s="22"/>
      <c r="P44" s="22"/>
      <c r="Q44" s="22"/>
      <c r="R44" s="22"/>
      <c r="S44" s="22"/>
      <c r="T44" s="22"/>
      <c r="U44" s="22"/>
      <c r="V44" s="22"/>
      <c r="W44" s="22">
        <v>509942</v>
      </c>
      <c r="X44" s="22">
        <v>634878</v>
      </c>
      <c r="Y44" s="22">
        <v>-124936</v>
      </c>
      <c r="Z44" s="23">
        <v>-19.678741427486855</v>
      </c>
      <c r="AA44" s="20">
        <v>1269753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12646838</v>
      </c>
      <c r="D47" s="29">
        <f t="shared" ref="D47:Y47" si="1">SUM(D34:D46)</f>
        <v>0</v>
      </c>
      <c r="E47" s="30">
        <f t="shared" si="1"/>
        <v>14505931</v>
      </c>
      <c r="F47" s="31">
        <f t="shared" si="1"/>
        <v>14505931</v>
      </c>
      <c r="G47" s="31">
        <f t="shared" si="1"/>
        <v>926594</v>
      </c>
      <c r="H47" s="31">
        <f t="shared" si="1"/>
        <v>852274</v>
      </c>
      <c r="I47" s="31">
        <f t="shared" si="1"/>
        <v>1062846</v>
      </c>
      <c r="J47" s="31">
        <f t="shared" si="1"/>
        <v>2841714</v>
      </c>
      <c r="K47" s="31">
        <f t="shared" si="1"/>
        <v>304550</v>
      </c>
      <c r="L47" s="31">
        <f t="shared" si="1"/>
        <v>1246868</v>
      </c>
      <c r="M47" s="31">
        <f t="shared" si="1"/>
        <v>625186</v>
      </c>
      <c r="N47" s="31">
        <f t="shared" si="1"/>
        <v>2176604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5018318</v>
      </c>
      <c r="X47" s="31">
        <f t="shared" si="1"/>
        <v>7252974</v>
      </c>
      <c r="Y47" s="31">
        <f t="shared" si="1"/>
        <v>-2234656</v>
      </c>
      <c r="Z47" s="32">
        <f>+IF(X47&lt;&gt;0,+(Y47/X47)*100,0)</f>
        <v>-30.810202821628756</v>
      </c>
      <c r="AA47" s="29">
        <f>SUM(AA34:AA46)</f>
        <v>14505931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-9471665</v>
      </c>
      <c r="D48" s="39">
        <f t="shared" si="2"/>
        <v>0</v>
      </c>
      <c r="E48" s="40">
        <f t="shared" si="2"/>
        <v>-11062647</v>
      </c>
      <c r="F48" s="41">
        <f t="shared" si="2"/>
        <v>-11062647</v>
      </c>
      <c r="G48" s="41">
        <f t="shared" si="2"/>
        <v>-630324</v>
      </c>
      <c r="H48" s="41">
        <f t="shared" si="2"/>
        <v>-569887</v>
      </c>
      <c r="I48" s="41">
        <f t="shared" si="2"/>
        <v>-835900</v>
      </c>
      <c r="J48" s="41">
        <f t="shared" si="2"/>
        <v>-2036111</v>
      </c>
      <c r="K48" s="41">
        <f t="shared" si="2"/>
        <v>-5757</v>
      </c>
      <c r="L48" s="41">
        <f t="shared" si="2"/>
        <v>-951332</v>
      </c>
      <c r="M48" s="41">
        <f t="shared" si="2"/>
        <v>-327393</v>
      </c>
      <c r="N48" s="41">
        <f t="shared" si="2"/>
        <v>-1284482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-3320593</v>
      </c>
      <c r="X48" s="41">
        <f t="shared" si="2"/>
        <v>-5531334</v>
      </c>
      <c r="Y48" s="41">
        <f t="shared" si="2"/>
        <v>2210741</v>
      </c>
      <c r="Z48" s="42">
        <f>+IF(X48&lt;&gt;0,+(Y48/X48)*100,0)</f>
        <v>-39.967591904593</v>
      </c>
      <c r="AA48" s="39">
        <f>+AA32-AA47</f>
        <v>-11062647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-9471665</v>
      </c>
      <c r="D51" s="48">
        <f t="shared" si="3"/>
        <v>0</v>
      </c>
      <c r="E51" s="49">
        <f t="shared" si="3"/>
        <v>-11062647</v>
      </c>
      <c r="F51" s="50">
        <f t="shared" si="3"/>
        <v>-11062647</v>
      </c>
      <c r="G51" s="50">
        <f t="shared" si="3"/>
        <v>-630324</v>
      </c>
      <c r="H51" s="50">
        <f t="shared" si="3"/>
        <v>-569887</v>
      </c>
      <c r="I51" s="50">
        <f t="shared" si="3"/>
        <v>-835900</v>
      </c>
      <c r="J51" s="50">
        <f t="shared" si="3"/>
        <v>-2036111</v>
      </c>
      <c r="K51" s="50">
        <f t="shared" si="3"/>
        <v>-5757</v>
      </c>
      <c r="L51" s="50">
        <f t="shared" si="3"/>
        <v>-951332</v>
      </c>
      <c r="M51" s="50">
        <f t="shared" si="3"/>
        <v>-327393</v>
      </c>
      <c r="N51" s="50">
        <f t="shared" si="3"/>
        <v>-1284482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-3320593</v>
      </c>
      <c r="X51" s="50">
        <f t="shared" si="3"/>
        <v>-5531334</v>
      </c>
      <c r="Y51" s="50">
        <f t="shared" si="3"/>
        <v>2210741</v>
      </c>
      <c r="Z51" s="51">
        <f>+IF(X51&lt;&gt;0,+(Y51/X51)*100,0)</f>
        <v>-39.967591904593</v>
      </c>
      <c r="AA51" s="48">
        <f>SUM(AA48:AA50)</f>
        <v>-11062647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-9471665</v>
      </c>
      <c r="D53" s="54">
        <f>+D51-D52</f>
        <v>0</v>
      </c>
      <c r="E53" s="55">
        <f t="shared" si="4"/>
        <v>-11062647</v>
      </c>
      <c r="F53" s="56">
        <f t="shared" si="4"/>
        <v>-11062647</v>
      </c>
      <c r="G53" s="56">
        <f t="shared" si="4"/>
        <v>-630324</v>
      </c>
      <c r="H53" s="56">
        <f t="shared" si="4"/>
        <v>-569887</v>
      </c>
      <c r="I53" s="56">
        <f t="shared" si="4"/>
        <v>-835900</v>
      </c>
      <c r="J53" s="56">
        <f t="shared" si="4"/>
        <v>-2036111</v>
      </c>
      <c r="K53" s="56">
        <f t="shared" si="4"/>
        <v>-5757</v>
      </c>
      <c r="L53" s="56">
        <f t="shared" si="4"/>
        <v>-951332</v>
      </c>
      <c r="M53" s="56">
        <f t="shared" si="4"/>
        <v>-327393</v>
      </c>
      <c r="N53" s="56">
        <f t="shared" si="4"/>
        <v>-1284482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-3320593</v>
      </c>
      <c r="X53" s="56">
        <f t="shared" si="4"/>
        <v>-5531334</v>
      </c>
      <c r="Y53" s="56">
        <f t="shared" si="4"/>
        <v>2210741</v>
      </c>
      <c r="Z53" s="57">
        <f>+IF(X53&lt;&gt;0,+(Y53/X53)*100,0)</f>
        <v>-39.967591904593</v>
      </c>
      <c r="AA53" s="54">
        <f>+AA51-AA52</f>
        <v>-11062647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-9471665</v>
      </c>
      <c r="D56" s="48">
        <f>SUM(D53:D55)</f>
        <v>0</v>
      </c>
      <c r="E56" s="49">
        <f t="shared" si="5"/>
        <v>-11062647</v>
      </c>
      <c r="F56" s="50">
        <f t="shared" si="5"/>
        <v>-11062647</v>
      </c>
      <c r="G56" s="50">
        <f t="shared" si="5"/>
        <v>-630324</v>
      </c>
      <c r="H56" s="50">
        <f t="shared" si="5"/>
        <v>-569887</v>
      </c>
      <c r="I56" s="50">
        <f t="shared" si="5"/>
        <v>-835900</v>
      </c>
      <c r="J56" s="50">
        <f t="shared" si="5"/>
        <v>-2036111</v>
      </c>
      <c r="K56" s="50">
        <f t="shared" si="5"/>
        <v>-5757</v>
      </c>
      <c r="L56" s="50">
        <f t="shared" si="5"/>
        <v>-951332</v>
      </c>
      <c r="M56" s="50">
        <f t="shared" si="5"/>
        <v>-327393</v>
      </c>
      <c r="N56" s="50">
        <f t="shared" si="5"/>
        <v>-1284482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-3320593</v>
      </c>
      <c r="X56" s="50">
        <f t="shared" si="5"/>
        <v>-5531334</v>
      </c>
      <c r="Y56" s="50">
        <f t="shared" si="5"/>
        <v>2210741</v>
      </c>
      <c r="Z56" s="51">
        <f>+IF(X56&lt;&gt;0,+(Y56/X56)*100,0)</f>
        <v>-39.967591904593</v>
      </c>
      <c r="AA56" s="48">
        <f>SUM(AA53:AA55)</f>
        <v>-11062647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-9471665</v>
      </c>
      <c r="D59" s="65">
        <f>SUM(D56:D58)</f>
        <v>0</v>
      </c>
      <c r="E59" s="66">
        <f t="shared" si="6"/>
        <v>-11062647</v>
      </c>
      <c r="F59" s="67">
        <f t="shared" si="6"/>
        <v>-11062647</v>
      </c>
      <c r="G59" s="67">
        <f t="shared" si="6"/>
        <v>-630324</v>
      </c>
      <c r="H59" s="67">
        <f t="shared" si="6"/>
        <v>-569887</v>
      </c>
      <c r="I59" s="67">
        <f t="shared" si="6"/>
        <v>-835900</v>
      </c>
      <c r="J59" s="67">
        <f t="shared" si="6"/>
        <v>-2036111</v>
      </c>
      <c r="K59" s="67">
        <f t="shared" si="6"/>
        <v>-5757</v>
      </c>
      <c r="L59" s="67">
        <f t="shared" si="6"/>
        <v>-951332</v>
      </c>
      <c r="M59" s="67">
        <f t="shared" si="6"/>
        <v>-327393</v>
      </c>
      <c r="N59" s="67">
        <f t="shared" si="6"/>
        <v>-1284482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-3320593</v>
      </c>
      <c r="X59" s="67">
        <f t="shared" si="6"/>
        <v>-5531334</v>
      </c>
      <c r="Y59" s="67">
        <f t="shared" si="6"/>
        <v>2210741</v>
      </c>
      <c r="Z59" s="68">
        <f>+IF(X59&lt;&gt;0,+(Y59/X59)*100,0)</f>
        <v>-39.967591904593</v>
      </c>
      <c r="AA59" s="65">
        <f>SUM(AA56:AA58)</f>
        <v>-11062647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3333071</v>
      </c>
      <c r="F9" s="22">
        <v>3333071</v>
      </c>
      <c r="G9" s="22">
        <v>297245</v>
      </c>
      <c r="H9" s="22">
        <v>278455</v>
      </c>
      <c r="I9" s="22">
        <v>272371</v>
      </c>
      <c r="J9" s="22">
        <v>848071</v>
      </c>
      <c r="K9" s="22">
        <v>273591</v>
      </c>
      <c r="L9" s="22">
        <v>272038</v>
      </c>
      <c r="M9" s="22">
        <v>268465</v>
      </c>
      <c r="N9" s="22">
        <v>814094</v>
      </c>
      <c r="O9" s="22"/>
      <c r="P9" s="22"/>
      <c r="Q9" s="22"/>
      <c r="R9" s="22"/>
      <c r="S9" s="22"/>
      <c r="T9" s="22"/>
      <c r="U9" s="22"/>
      <c r="V9" s="22"/>
      <c r="W9" s="22">
        <v>1662165</v>
      </c>
      <c r="X9" s="22">
        <v>1666536</v>
      </c>
      <c r="Y9" s="22">
        <v>-4371</v>
      </c>
      <c r="Z9" s="23">
        <v>-0.26228056279612322</v>
      </c>
      <c r="AA9" s="20">
        <v>3333071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483000</v>
      </c>
      <c r="F13" s="22">
        <v>483000</v>
      </c>
      <c r="G13" s="22"/>
      <c r="H13" s="22">
        <v>35316</v>
      </c>
      <c r="I13" s="22">
        <v>58356</v>
      </c>
      <c r="J13" s="22">
        <v>93672</v>
      </c>
      <c r="K13" s="22">
        <v>23376</v>
      </c>
      <c r="L13" s="22">
        <v>23678</v>
      </c>
      <c r="M13" s="22">
        <v>24535</v>
      </c>
      <c r="N13" s="22">
        <v>71589</v>
      </c>
      <c r="O13" s="22"/>
      <c r="P13" s="22"/>
      <c r="Q13" s="22"/>
      <c r="R13" s="22"/>
      <c r="S13" s="22"/>
      <c r="T13" s="22"/>
      <c r="U13" s="22"/>
      <c r="V13" s="22"/>
      <c r="W13" s="22">
        <v>165261</v>
      </c>
      <c r="X13" s="22">
        <v>241500</v>
      </c>
      <c r="Y13" s="22">
        <v>-76239</v>
      </c>
      <c r="Z13" s="23">
        <v>-31.568944099378882</v>
      </c>
      <c r="AA13" s="20">
        <v>483000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3816071</v>
      </c>
      <c r="F32" s="31">
        <f t="shared" si="0"/>
        <v>3816071</v>
      </c>
      <c r="G32" s="31">
        <f t="shared" si="0"/>
        <v>297245</v>
      </c>
      <c r="H32" s="31">
        <f t="shared" si="0"/>
        <v>313771</v>
      </c>
      <c r="I32" s="31">
        <f t="shared" si="0"/>
        <v>330727</v>
      </c>
      <c r="J32" s="31">
        <f t="shared" si="0"/>
        <v>941743</v>
      </c>
      <c r="K32" s="31">
        <f t="shared" si="0"/>
        <v>296967</v>
      </c>
      <c r="L32" s="31">
        <f t="shared" si="0"/>
        <v>295716</v>
      </c>
      <c r="M32" s="31">
        <f t="shared" si="0"/>
        <v>293000</v>
      </c>
      <c r="N32" s="31">
        <f t="shared" si="0"/>
        <v>885683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1827426</v>
      </c>
      <c r="X32" s="31">
        <f t="shared" si="0"/>
        <v>1908036</v>
      </c>
      <c r="Y32" s="31">
        <f t="shared" si="0"/>
        <v>-80610</v>
      </c>
      <c r="Z32" s="32">
        <f>+IF(X32&lt;&gt;0,+(Y32/X32)*100,0)</f>
        <v>-4.2247630547851305</v>
      </c>
      <c r="AA32" s="29">
        <f>SUM(AA6:AA31)</f>
        <v>3816071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10094990</v>
      </c>
      <c r="F34" s="22">
        <v>10094990</v>
      </c>
      <c r="G34" s="22">
        <v>177624</v>
      </c>
      <c r="H34" s="22">
        <v>306763</v>
      </c>
      <c r="I34" s="22">
        <v>1939592</v>
      </c>
      <c r="J34" s="22">
        <v>2423979</v>
      </c>
      <c r="K34" s="22">
        <v>119776</v>
      </c>
      <c r="L34" s="22">
        <v>1099196</v>
      </c>
      <c r="M34" s="22">
        <v>1086274</v>
      </c>
      <c r="N34" s="22">
        <v>2305246</v>
      </c>
      <c r="O34" s="22"/>
      <c r="P34" s="22"/>
      <c r="Q34" s="22"/>
      <c r="R34" s="22"/>
      <c r="S34" s="22"/>
      <c r="T34" s="22"/>
      <c r="U34" s="22"/>
      <c r="V34" s="22"/>
      <c r="W34" s="22">
        <v>4729225</v>
      </c>
      <c r="X34" s="22">
        <v>5047494</v>
      </c>
      <c r="Y34" s="22">
        <v>-318269</v>
      </c>
      <c r="Z34" s="23">
        <v>-6.3054854547623034</v>
      </c>
      <c r="AA34" s="20">
        <v>10094990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800000</v>
      </c>
      <c r="F37" s="22">
        <v>800000</v>
      </c>
      <c r="G37" s="22"/>
      <c r="H37" s="22"/>
      <c r="I37" s="22"/>
      <c r="J37" s="22"/>
      <c r="K37" s="22">
        <v>157650</v>
      </c>
      <c r="L37" s="22">
        <v>44649</v>
      </c>
      <c r="M37" s="22"/>
      <c r="N37" s="22">
        <v>202299</v>
      </c>
      <c r="O37" s="22"/>
      <c r="P37" s="22"/>
      <c r="Q37" s="22"/>
      <c r="R37" s="22"/>
      <c r="S37" s="22"/>
      <c r="T37" s="22"/>
      <c r="U37" s="22"/>
      <c r="V37" s="22"/>
      <c r="W37" s="22">
        <v>202299</v>
      </c>
      <c r="X37" s="22">
        <v>400000</v>
      </c>
      <c r="Y37" s="22">
        <v>-197701</v>
      </c>
      <c r="Z37" s="23">
        <v>-49.425249999999998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1100000</v>
      </c>
      <c r="F38" s="22">
        <v>1100000</v>
      </c>
      <c r="G38" s="22"/>
      <c r="H38" s="22"/>
      <c r="I38" s="22"/>
      <c r="J38" s="22"/>
      <c r="K38" s="22">
        <v>-2369537</v>
      </c>
      <c r="L38" s="22"/>
      <c r="M38" s="22"/>
      <c r="N38" s="22">
        <v>-2369537</v>
      </c>
      <c r="O38" s="22"/>
      <c r="P38" s="22"/>
      <c r="Q38" s="22"/>
      <c r="R38" s="22"/>
      <c r="S38" s="22"/>
      <c r="T38" s="22"/>
      <c r="U38" s="22"/>
      <c r="V38" s="22"/>
      <c r="W38" s="22">
        <v>-2369537</v>
      </c>
      <c r="X38" s="22">
        <v>550002</v>
      </c>
      <c r="Y38" s="22">
        <v>-2919539</v>
      </c>
      <c r="Z38" s="23">
        <v>-530.82334246057292</v>
      </c>
      <c r="AA38" s="20">
        <v>1100000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840000</v>
      </c>
      <c r="F39" s="22">
        <v>840000</v>
      </c>
      <c r="G39" s="22">
        <v>51151</v>
      </c>
      <c r="H39" s="22">
        <v>51151</v>
      </c>
      <c r="I39" s="22">
        <v>49501</v>
      </c>
      <c r="J39" s="22">
        <v>151803</v>
      </c>
      <c r="K39" s="22">
        <v>51151</v>
      </c>
      <c r="L39" s="22">
        <v>49501</v>
      </c>
      <c r="M39" s="22">
        <v>51151</v>
      </c>
      <c r="N39" s="22">
        <v>151803</v>
      </c>
      <c r="O39" s="22"/>
      <c r="P39" s="22"/>
      <c r="Q39" s="22"/>
      <c r="R39" s="22"/>
      <c r="S39" s="22"/>
      <c r="T39" s="22"/>
      <c r="U39" s="22"/>
      <c r="V39" s="22"/>
      <c r="W39" s="22">
        <v>303606</v>
      </c>
      <c r="X39" s="22">
        <v>420000</v>
      </c>
      <c r="Y39" s="22">
        <v>-116394</v>
      </c>
      <c r="Z39" s="23">
        <v>-27.712857142857146</v>
      </c>
      <c r="AA39" s="20">
        <v>840000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3100000</v>
      </c>
      <c r="F41" s="22">
        <v>3100000</v>
      </c>
      <c r="G41" s="22">
        <v>710377</v>
      </c>
      <c r="H41" s="22"/>
      <c r="I41" s="22"/>
      <c r="J41" s="22">
        <v>710377</v>
      </c>
      <c r="K41" s="22"/>
      <c r="L41" s="22">
        <v>266419</v>
      </c>
      <c r="M41" s="22"/>
      <c r="N41" s="22">
        <v>266419</v>
      </c>
      <c r="O41" s="22"/>
      <c r="P41" s="22"/>
      <c r="Q41" s="22"/>
      <c r="R41" s="22"/>
      <c r="S41" s="22"/>
      <c r="T41" s="22"/>
      <c r="U41" s="22"/>
      <c r="V41" s="22"/>
      <c r="W41" s="22">
        <v>976796</v>
      </c>
      <c r="X41" s="22">
        <v>775000</v>
      </c>
      <c r="Y41" s="22">
        <v>201796</v>
      </c>
      <c r="Z41" s="23">
        <v>26.038193548387095</v>
      </c>
      <c r="AA41" s="20">
        <v>3100000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550000</v>
      </c>
      <c r="F43" s="22">
        <v>550000</v>
      </c>
      <c r="G43" s="22"/>
      <c r="H43" s="22">
        <v>156375</v>
      </c>
      <c r="I43" s="22">
        <v>2831010</v>
      </c>
      <c r="J43" s="22">
        <v>2987385</v>
      </c>
      <c r="K43" s="22">
        <v>9470</v>
      </c>
      <c r="L43" s="22">
        <v>94920</v>
      </c>
      <c r="M43" s="22"/>
      <c r="N43" s="22">
        <v>104390</v>
      </c>
      <c r="O43" s="22"/>
      <c r="P43" s="22"/>
      <c r="Q43" s="22"/>
      <c r="R43" s="22"/>
      <c r="S43" s="22"/>
      <c r="T43" s="22"/>
      <c r="U43" s="22"/>
      <c r="V43" s="22"/>
      <c r="W43" s="22">
        <v>3091775</v>
      </c>
      <c r="X43" s="22">
        <v>220000</v>
      </c>
      <c r="Y43" s="22">
        <v>2871775</v>
      </c>
      <c r="Z43" s="23">
        <v>1305.3522727272727</v>
      </c>
      <c r="AA43" s="20">
        <v>550000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850000</v>
      </c>
      <c r="F44" s="22">
        <v>850000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425000</v>
      </c>
      <c r="Y44" s="22">
        <v>-425000</v>
      </c>
      <c r="Z44" s="23">
        <v>-100</v>
      </c>
      <c r="AA44" s="20">
        <v>850000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17334990</v>
      </c>
      <c r="F47" s="31">
        <f t="shared" si="1"/>
        <v>17334990</v>
      </c>
      <c r="G47" s="31">
        <f t="shared" si="1"/>
        <v>939152</v>
      </c>
      <c r="H47" s="31">
        <f t="shared" si="1"/>
        <v>514289</v>
      </c>
      <c r="I47" s="31">
        <f t="shared" si="1"/>
        <v>4820103</v>
      </c>
      <c r="J47" s="31">
        <f t="shared" si="1"/>
        <v>6273544</v>
      </c>
      <c r="K47" s="31">
        <f t="shared" si="1"/>
        <v>-2031490</v>
      </c>
      <c r="L47" s="31">
        <f t="shared" si="1"/>
        <v>1554685</v>
      </c>
      <c r="M47" s="31">
        <f t="shared" si="1"/>
        <v>1137425</v>
      </c>
      <c r="N47" s="31">
        <f t="shared" si="1"/>
        <v>660620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6934164</v>
      </c>
      <c r="X47" s="31">
        <f t="shared" si="1"/>
        <v>7837496</v>
      </c>
      <c r="Y47" s="31">
        <f t="shared" si="1"/>
        <v>-903332</v>
      </c>
      <c r="Z47" s="32">
        <f>+IF(X47&lt;&gt;0,+(Y47/X47)*100,0)</f>
        <v>-11.525773027507766</v>
      </c>
      <c r="AA47" s="29">
        <f>SUM(AA34:AA46)</f>
        <v>17334990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-13518919</v>
      </c>
      <c r="F48" s="41">
        <f t="shared" si="2"/>
        <v>-13518919</v>
      </c>
      <c r="G48" s="41">
        <f t="shared" si="2"/>
        <v>-641907</v>
      </c>
      <c r="H48" s="41">
        <f t="shared" si="2"/>
        <v>-200518</v>
      </c>
      <c r="I48" s="41">
        <f t="shared" si="2"/>
        <v>-4489376</v>
      </c>
      <c r="J48" s="41">
        <f t="shared" si="2"/>
        <v>-5331801</v>
      </c>
      <c r="K48" s="41">
        <f t="shared" si="2"/>
        <v>2328457</v>
      </c>
      <c r="L48" s="41">
        <f t="shared" si="2"/>
        <v>-1258969</v>
      </c>
      <c r="M48" s="41">
        <f t="shared" si="2"/>
        <v>-844425</v>
      </c>
      <c r="N48" s="41">
        <f t="shared" si="2"/>
        <v>225063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-5106738</v>
      </c>
      <c r="X48" s="41">
        <f t="shared" si="2"/>
        <v>-5929460</v>
      </c>
      <c r="Y48" s="41">
        <f t="shared" si="2"/>
        <v>822722</v>
      </c>
      <c r="Z48" s="42">
        <f>+IF(X48&lt;&gt;0,+(Y48/X48)*100,0)</f>
        <v>-13.875158952079952</v>
      </c>
      <c r="AA48" s="39">
        <f>+AA32-AA47</f>
        <v>-13518919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-13518919</v>
      </c>
      <c r="F51" s="50">
        <f t="shared" si="3"/>
        <v>-13518919</v>
      </c>
      <c r="G51" s="50">
        <f t="shared" si="3"/>
        <v>-641907</v>
      </c>
      <c r="H51" s="50">
        <f t="shared" si="3"/>
        <v>-200518</v>
      </c>
      <c r="I51" s="50">
        <f t="shared" si="3"/>
        <v>-4489376</v>
      </c>
      <c r="J51" s="50">
        <f t="shared" si="3"/>
        <v>-5331801</v>
      </c>
      <c r="K51" s="50">
        <f t="shared" si="3"/>
        <v>2328457</v>
      </c>
      <c r="L51" s="50">
        <f t="shared" si="3"/>
        <v>-1258969</v>
      </c>
      <c r="M51" s="50">
        <f t="shared" si="3"/>
        <v>-844425</v>
      </c>
      <c r="N51" s="50">
        <f t="shared" si="3"/>
        <v>225063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-5106738</v>
      </c>
      <c r="X51" s="50">
        <f t="shared" si="3"/>
        <v>-5929460</v>
      </c>
      <c r="Y51" s="50">
        <f t="shared" si="3"/>
        <v>822722</v>
      </c>
      <c r="Z51" s="51">
        <f>+IF(X51&lt;&gt;0,+(Y51/X51)*100,0)</f>
        <v>-13.875158952079952</v>
      </c>
      <c r="AA51" s="48">
        <f>SUM(AA48:AA50)</f>
        <v>-13518919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-13518919</v>
      </c>
      <c r="F53" s="56">
        <f t="shared" si="4"/>
        <v>-13518919</v>
      </c>
      <c r="G53" s="56">
        <f t="shared" si="4"/>
        <v>-641907</v>
      </c>
      <c r="H53" s="56">
        <f t="shared" si="4"/>
        <v>-200518</v>
      </c>
      <c r="I53" s="56">
        <f t="shared" si="4"/>
        <v>-4489376</v>
      </c>
      <c r="J53" s="56">
        <f t="shared" si="4"/>
        <v>-5331801</v>
      </c>
      <c r="K53" s="56">
        <f t="shared" si="4"/>
        <v>2328457</v>
      </c>
      <c r="L53" s="56">
        <f t="shared" si="4"/>
        <v>-1258969</v>
      </c>
      <c r="M53" s="56">
        <f t="shared" si="4"/>
        <v>-844425</v>
      </c>
      <c r="N53" s="56">
        <f t="shared" si="4"/>
        <v>225063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-5106738</v>
      </c>
      <c r="X53" s="56">
        <f t="shared" si="4"/>
        <v>-5929460</v>
      </c>
      <c r="Y53" s="56">
        <f t="shared" si="4"/>
        <v>822722</v>
      </c>
      <c r="Z53" s="57">
        <f>+IF(X53&lt;&gt;0,+(Y53/X53)*100,0)</f>
        <v>-13.875158952079952</v>
      </c>
      <c r="AA53" s="54">
        <f>+AA51-AA52</f>
        <v>-13518919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-13518919</v>
      </c>
      <c r="F56" s="50">
        <f t="shared" si="5"/>
        <v>-13518919</v>
      </c>
      <c r="G56" s="50">
        <f t="shared" si="5"/>
        <v>-641907</v>
      </c>
      <c r="H56" s="50">
        <f t="shared" si="5"/>
        <v>-200518</v>
      </c>
      <c r="I56" s="50">
        <f t="shared" si="5"/>
        <v>-4489376</v>
      </c>
      <c r="J56" s="50">
        <f t="shared" si="5"/>
        <v>-5331801</v>
      </c>
      <c r="K56" s="50">
        <f t="shared" si="5"/>
        <v>2328457</v>
      </c>
      <c r="L56" s="50">
        <f t="shared" si="5"/>
        <v>-1258969</v>
      </c>
      <c r="M56" s="50">
        <f t="shared" si="5"/>
        <v>-844425</v>
      </c>
      <c r="N56" s="50">
        <f t="shared" si="5"/>
        <v>225063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-5106738</v>
      </c>
      <c r="X56" s="50">
        <f t="shared" si="5"/>
        <v>-5929460</v>
      </c>
      <c r="Y56" s="50">
        <f t="shared" si="5"/>
        <v>822722</v>
      </c>
      <c r="Z56" s="51">
        <f>+IF(X56&lt;&gt;0,+(Y56/X56)*100,0)</f>
        <v>-13.875158952079952</v>
      </c>
      <c r="AA56" s="48">
        <f>SUM(AA53:AA55)</f>
        <v>-13518919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-13518919</v>
      </c>
      <c r="F59" s="67">
        <f t="shared" si="6"/>
        <v>-13518919</v>
      </c>
      <c r="G59" s="67">
        <f t="shared" si="6"/>
        <v>-641907</v>
      </c>
      <c r="H59" s="67">
        <f t="shared" si="6"/>
        <v>-200518</v>
      </c>
      <c r="I59" s="67">
        <f t="shared" si="6"/>
        <v>-4489376</v>
      </c>
      <c r="J59" s="67">
        <f t="shared" si="6"/>
        <v>-5331801</v>
      </c>
      <c r="K59" s="67">
        <f t="shared" si="6"/>
        <v>2328457</v>
      </c>
      <c r="L59" s="67">
        <f t="shared" si="6"/>
        <v>-1258969</v>
      </c>
      <c r="M59" s="67">
        <f t="shared" si="6"/>
        <v>-844425</v>
      </c>
      <c r="N59" s="67">
        <f t="shared" si="6"/>
        <v>225063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-5106738</v>
      </c>
      <c r="X59" s="67">
        <f t="shared" si="6"/>
        <v>-5929460</v>
      </c>
      <c r="Y59" s="67">
        <f t="shared" si="6"/>
        <v>822722</v>
      </c>
      <c r="Z59" s="68">
        <f>+IF(X59&lt;&gt;0,+(Y59/X59)*100,0)</f>
        <v>-13.875158952079952</v>
      </c>
      <c r="AA59" s="65">
        <f>SUM(AA56:AA58)</f>
        <v>-13518919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4197040</v>
      </c>
      <c r="D9" s="20"/>
      <c r="E9" s="21">
        <v>4421331</v>
      </c>
      <c r="F9" s="22">
        <v>4421331</v>
      </c>
      <c r="G9" s="22">
        <v>368150</v>
      </c>
      <c r="H9" s="22">
        <v>368150</v>
      </c>
      <c r="I9" s="22"/>
      <c r="J9" s="22">
        <v>736300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736300</v>
      </c>
      <c r="X9" s="22">
        <v>2210664</v>
      </c>
      <c r="Y9" s="22">
        <v>-1474364</v>
      </c>
      <c r="Z9" s="23">
        <v>-66.693265009969863</v>
      </c>
      <c r="AA9" s="20">
        <v>4421331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4197040</v>
      </c>
      <c r="D32" s="29">
        <f t="shared" ref="D32:Y32" si="0">SUM(D6:D31)</f>
        <v>0</v>
      </c>
      <c r="E32" s="30">
        <f t="shared" si="0"/>
        <v>4421331</v>
      </c>
      <c r="F32" s="31">
        <f t="shared" si="0"/>
        <v>4421331</v>
      </c>
      <c r="G32" s="31">
        <f t="shared" si="0"/>
        <v>368150</v>
      </c>
      <c r="H32" s="31">
        <f t="shared" si="0"/>
        <v>368150</v>
      </c>
      <c r="I32" s="31">
        <f t="shared" si="0"/>
        <v>0</v>
      </c>
      <c r="J32" s="31">
        <f t="shared" si="0"/>
        <v>736300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736300</v>
      </c>
      <c r="X32" s="31">
        <f t="shared" si="0"/>
        <v>2210664</v>
      </c>
      <c r="Y32" s="31">
        <f t="shared" si="0"/>
        <v>-1474364</v>
      </c>
      <c r="Z32" s="32">
        <f>+IF(X32&lt;&gt;0,+(Y32/X32)*100,0)</f>
        <v>-66.693265009969863</v>
      </c>
      <c r="AA32" s="29">
        <f>SUM(AA6:AA31)</f>
        <v>4421331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6709433</v>
      </c>
      <c r="D34" s="20"/>
      <c r="E34" s="21">
        <v>6834807</v>
      </c>
      <c r="F34" s="22">
        <v>6834807</v>
      </c>
      <c r="G34" s="22">
        <v>570056</v>
      </c>
      <c r="H34" s="22">
        <v>566318</v>
      </c>
      <c r="I34" s="22"/>
      <c r="J34" s="22">
        <v>1136374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1136374</v>
      </c>
      <c r="X34" s="22">
        <v>3417378</v>
      </c>
      <c r="Y34" s="22">
        <v>-2281004</v>
      </c>
      <c r="Z34" s="23">
        <v>-66.747196242265275</v>
      </c>
      <c r="AA34" s="20">
        <v>6834807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376737</v>
      </c>
      <c r="D37" s="20"/>
      <c r="E37" s="21">
        <v>500000</v>
      </c>
      <c r="F37" s="22">
        <v>500000</v>
      </c>
      <c r="G37" s="22"/>
      <c r="H37" s="22"/>
      <c r="I37" s="22"/>
      <c r="J37" s="22"/>
      <c r="K37" s="22">
        <v>216800</v>
      </c>
      <c r="L37" s="22"/>
      <c r="M37" s="22"/>
      <c r="N37" s="22">
        <v>216800</v>
      </c>
      <c r="O37" s="22"/>
      <c r="P37" s="22"/>
      <c r="Q37" s="22"/>
      <c r="R37" s="22"/>
      <c r="S37" s="22"/>
      <c r="T37" s="22"/>
      <c r="U37" s="22"/>
      <c r="V37" s="22"/>
      <c r="W37" s="22">
        <v>216800</v>
      </c>
      <c r="X37" s="22">
        <v>249996</v>
      </c>
      <c r="Y37" s="22">
        <v>-33196</v>
      </c>
      <c r="Z37" s="23">
        <v>-13.278612457799325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3095236</v>
      </c>
      <c r="D41" s="20"/>
      <c r="E41" s="21">
        <v>3090000</v>
      </c>
      <c r="F41" s="22">
        <v>3090000</v>
      </c>
      <c r="G41" s="22"/>
      <c r="H41" s="22">
        <v>283298</v>
      </c>
      <c r="I41" s="22"/>
      <c r="J41" s="22">
        <v>283298</v>
      </c>
      <c r="K41" s="22">
        <v>213314</v>
      </c>
      <c r="L41" s="22">
        <v>501385</v>
      </c>
      <c r="M41" s="22">
        <v>17500</v>
      </c>
      <c r="N41" s="22">
        <v>732199</v>
      </c>
      <c r="O41" s="22"/>
      <c r="P41" s="22"/>
      <c r="Q41" s="22"/>
      <c r="R41" s="22"/>
      <c r="S41" s="22"/>
      <c r="T41" s="22"/>
      <c r="U41" s="22"/>
      <c r="V41" s="22"/>
      <c r="W41" s="22">
        <v>1015497</v>
      </c>
      <c r="X41" s="22">
        <v>1544982</v>
      </c>
      <c r="Y41" s="22">
        <v>-529485</v>
      </c>
      <c r="Z41" s="23">
        <v>-34.271273063375496</v>
      </c>
      <c r="AA41" s="20">
        <v>3090000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64314</v>
      </c>
      <c r="D44" s="20"/>
      <c r="E44" s="21">
        <v>60641</v>
      </c>
      <c r="F44" s="22">
        <v>60641</v>
      </c>
      <c r="G44" s="22">
        <v>5643</v>
      </c>
      <c r="H44" s="22">
        <v>5622</v>
      </c>
      <c r="I44" s="22"/>
      <c r="J44" s="22">
        <v>11265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11265</v>
      </c>
      <c r="X44" s="22">
        <v>30318</v>
      </c>
      <c r="Y44" s="22">
        <v>-19053</v>
      </c>
      <c r="Z44" s="23">
        <v>-62.843855135563032</v>
      </c>
      <c r="AA44" s="20">
        <v>60641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10245720</v>
      </c>
      <c r="D47" s="29">
        <f t="shared" ref="D47:Y47" si="1">SUM(D34:D46)</f>
        <v>0</v>
      </c>
      <c r="E47" s="30">
        <f t="shared" si="1"/>
        <v>10485448</v>
      </c>
      <c r="F47" s="31">
        <f t="shared" si="1"/>
        <v>10485448</v>
      </c>
      <c r="G47" s="31">
        <f t="shared" si="1"/>
        <v>575699</v>
      </c>
      <c r="H47" s="31">
        <f t="shared" si="1"/>
        <v>855238</v>
      </c>
      <c r="I47" s="31">
        <f t="shared" si="1"/>
        <v>0</v>
      </c>
      <c r="J47" s="31">
        <f t="shared" si="1"/>
        <v>1430937</v>
      </c>
      <c r="K47" s="31">
        <f t="shared" si="1"/>
        <v>430114</v>
      </c>
      <c r="L47" s="31">
        <f t="shared" si="1"/>
        <v>501385</v>
      </c>
      <c r="M47" s="31">
        <f t="shared" si="1"/>
        <v>17500</v>
      </c>
      <c r="N47" s="31">
        <f t="shared" si="1"/>
        <v>948999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2379936</v>
      </c>
      <c r="X47" s="31">
        <f t="shared" si="1"/>
        <v>5242674</v>
      </c>
      <c r="Y47" s="31">
        <f t="shared" si="1"/>
        <v>-2862738</v>
      </c>
      <c r="Z47" s="32">
        <f>+IF(X47&lt;&gt;0,+(Y47/X47)*100,0)</f>
        <v>-54.604539591818977</v>
      </c>
      <c r="AA47" s="29">
        <f>SUM(AA34:AA46)</f>
        <v>10485448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-6048680</v>
      </c>
      <c r="D48" s="39">
        <f t="shared" si="2"/>
        <v>0</v>
      </c>
      <c r="E48" s="40">
        <f t="shared" si="2"/>
        <v>-6064117</v>
      </c>
      <c r="F48" s="41">
        <f t="shared" si="2"/>
        <v>-6064117</v>
      </c>
      <c r="G48" s="41">
        <f t="shared" si="2"/>
        <v>-207549</v>
      </c>
      <c r="H48" s="41">
        <f t="shared" si="2"/>
        <v>-487088</v>
      </c>
      <c r="I48" s="41">
        <f t="shared" si="2"/>
        <v>0</v>
      </c>
      <c r="J48" s="41">
        <f t="shared" si="2"/>
        <v>-694637</v>
      </c>
      <c r="K48" s="41">
        <f t="shared" si="2"/>
        <v>-430114</v>
      </c>
      <c r="L48" s="41">
        <f t="shared" si="2"/>
        <v>-501385</v>
      </c>
      <c r="M48" s="41">
        <f t="shared" si="2"/>
        <v>-17500</v>
      </c>
      <c r="N48" s="41">
        <f t="shared" si="2"/>
        <v>-948999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-1643636</v>
      </c>
      <c r="X48" s="41">
        <f t="shared" si="2"/>
        <v>-3032010</v>
      </c>
      <c r="Y48" s="41">
        <f t="shared" si="2"/>
        <v>1388374</v>
      </c>
      <c r="Z48" s="42">
        <f>+IF(X48&lt;&gt;0,+(Y48/X48)*100,0)</f>
        <v>-45.790548184207836</v>
      </c>
      <c r="AA48" s="39">
        <f>+AA32-AA47</f>
        <v>-6064117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-6048680</v>
      </c>
      <c r="D51" s="48">
        <f t="shared" si="3"/>
        <v>0</v>
      </c>
      <c r="E51" s="49">
        <f t="shared" si="3"/>
        <v>-6064117</v>
      </c>
      <c r="F51" s="50">
        <f t="shared" si="3"/>
        <v>-6064117</v>
      </c>
      <c r="G51" s="50">
        <f t="shared" si="3"/>
        <v>-207549</v>
      </c>
      <c r="H51" s="50">
        <f t="shared" si="3"/>
        <v>-487088</v>
      </c>
      <c r="I51" s="50">
        <f t="shared" si="3"/>
        <v>0</v>
      </c>
      <c r="J51" s="50">
        <f t="shared" si="3"/>
        <v>-694637</v>
      </c>
      <c r="K51" s="50">
        <f t="shared" si="3"/>
        <v>-430114</v>
      </c>
      <c r="L51" s="50">
        <f t="shared" si="3"/>
        <v>-501385</v>
      </c>
      <c r="M51" s="50">
        <f t="shared" si="3"/>
        <v>-17500</v>
      </c>
      <c r="N51" s="50">
        <f t="shared" si="3"/>
        <v>-948999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-1643636</v>
      </c>
      <c r="X51" s="50">
        <f t="shared" si="3"/>
        <v>-3032010</v>
      </c>
      <c r="Y51" s="50">
        <f t="shared" si="3"/>
        <v>1388374</v>
      </c>
      <c r="Z51" s="51">
        <f>+IF(X51&lt;&gt;0,+(Y51/X51)*100,0)</f>
        <v>-45.790548184207836</v>
      </c>
      <c r="AA51" s="48">
        <f>SUM(AA48:AA50)</f>
        <v>-6064117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-6048680</v>
      </c>
      <c r="D53" s="54">
        <f>+D51-D52</f>
        <v>0</v>
      </c>
      <c r="E53" s="55">
        <f t="shared" si="4"/>
        <v>-6064117</v>
      </c>
      <c r="F53" s="56">
        <f t="shared" si="4"/>
        <v>-6064117</v>
      </c>
      <c r="G53" s="56">
        <f t="shared" si="4"/>
        <v>-207549</v>
      </c>
      <c r="H53" s="56">
        <f t="shared" si="4"/>
        <v>-487088</v>
      </c>
      <c r="I53" s="56">
        <f t="shared" si="4"/>
        <v>0</v>
      </c>
      <c r="J53" s="56">
        <f t="shared" si="4"/>
        <v>-694637</v>
      </c>
      <c r="K53" s="56">
        <f t="shared" si="4"/>
        <v>-430114</v>
      </c>
      <c r="L53" s="56">
        <f t="shared" si="4"/>
        <v>-501385</v>
      </c>
      <c r="M53" s="56">
        <f t="shared" si="4"/>
        <v>-17500</v>
      </c>
      <c r="N53" s="56">
        <f t="shared" si="4"/>
        <v>-948999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-1643636</v>
      </c>
      <c r="X53" s="56">
        <f t="shared" si="4"/>
        <v>-3032010</v>
      </c>
      <c r="Y53" s="56">
        <f t="shared" si="4"/>
        <v>1388374</v>
      </c>
      <c r="Z53" s="57">
        <f>+IF(X53&lt;&gt;0,+(Y53/X53)*100,0)</f>
        <v>-45.790548184207836</v>
      </c>
      <c r="AA53" s="54">
        <f>+AA51-AA52</f>
        <v>-6064117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-6048680</v>
      </c>
      <c r="D56" s="48">
        <f>SUM(D53:D55)</f>
        <v>0</v>
      </c>
      <c r="E56" s="49">
        <f t="shared" si="5"/>
        <v>-6064117</v>
      </c>
      <c r="F56" s="50">
        <f t="shared" si="5"/>
        <v>-6064117</v>
      </c>
      <c r="G56" s="50">
        <f t="shared" si="5"/>
        <v>-207549</v>
      </c>
      <c r="H56" s="50">
        <f t="shared" si="5"/>
        <v>-487088</v>
      </c>
      <c r="I56" s="50">
        <f t="shared" si="5"/>
        <v>0</v>
      </c>
      <c r="J56" s="50">
        <f t="shared" si="5"/>
        <v>-694637</v>
      </c>
      <c r="K56" s="50">
        <f t="shared" si="5"/>
        <v>-430114</v>
      </c>
      <c r="L56" s="50">
        <f t="shared" si="5"/>
        <v>-501385</v>
      </c>
      <c r="M56" s="50">
        <f t="shared" si="5"/>
        <v>-17500</v>
      </c>
      <c r="N56" s="50">
        <f t="shared" si="5"/>
        <v>-948999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-1643636</v>
      </c>
      <c r="X56" s="50">
        <f t="shared" si="5"/>
        <v>-3032010</v>
      </c>
      <c r="Y56" s="50">
        <f t="shared" si="5"/>
        <v>1388374</v>
      </c>
      <c r="Z56" s="51">
        <f>+IF(X56&lt;&gt;0,+(Y56/X56)*100,0)</f>
        <v>-45.790548184207836</v>
      </c>
      <c r="AA56" s="48">
        <f>SUM(AA53:AA55)</f>
        <v>-6064117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-6048680</v>
      </c>
      <c r="D59" s="65">
        <f>SUM(D56:D58)</f>
        <v>0</v>
      </c>
      <c r="E59" s="66">
        <f t="shared" si="6"/>
        <v>-6064117</v>
      </c>
      <c r="F59" s="67">
        <f t="shared" si="6"/>
        <v>-6064117</v>
      </c>
      <c r="G59" s="67">
        <f t="shared" si="6"/>
        <v>-207549</v>
      </c>
      <c r="H59" s="67">
        <f t="shared" si="6"/>
        <v>-487088</v>
      </c>
      <c r="I59" s="67">
        <f t="shared" si="6"/>
        <v>0</v>
      </c>
      <c r="J59" s="67">
        <f t="shared" si="6"/>
        <v>-694637</v>
      </c>
      <c r="K59" s="67">
        <f t="shared" si="6"/>
        <v>-430114</v>
      </c>
      <c r="L59" s="67">
        <f t="shared" si="6"/>
        <v>-501385</v>
      </c>
      <c r="M59" s="67">
        <f t="shared" si="6"/>
        <v>-17500</v>
      </c>
      <c r="N59" s="67">
        <f t="shared" si="6"/>
        <v>-948999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-1643636</v>
      </c>
      <c r="X59" s="67">
        <f t="shared" si="6"/>
        <v>-3032010</v>
      </c>
      <c r="Y59" s="67">
        <f t="shared" si="6"/>
        <v>1388374</v>
      </c>
      <c r="Z59" s="68">
        <f>+IF(X59&lt;&gt;0,+(Y59/X59)*100,0)</f>
        <v>-45.790548184207836</v>
      </c>
      <c r="AA59" s="65">
        <f>SUM(AA56:AA58)</f>
        <v>-6064117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0548C5-3D56-44DF-B334-C622CC64BA08}"/>
</file>

<file path=customXml/itemProps2.xml><?xml version="1.0" encoding="utf-8"?>
<ds:datastoreItem xmlns:ds="http://schemas.openxmlformats.org/officeDocument/2006/customXml" ds:itemID="{F0562E5A-A878-41CA-AB57-A9754F5564D0}"/>
</file>

<file path=customXml/itemProps3.xml><?xml version="1.0" encoding="utf-8"?>
<ds:datastoreItem xmlns:ds="http://schemas.openxmlformats.org/officeDocument/2006/customXml" ds:itemID="{2C1A20D5-378A-48C8-B14B-A066CDE02B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2024-02-28T07:48:12Z</dcterms:created>
  <dcterms:modified xsi:type="dcterms:W3CDTF">2024-02-28T07:58:45Z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